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Arapiraca sede\Atualizacao Abril 21\Arquivos Auxiliares\"/>
    </mc:Choice>
  </mc:AlternateContent>
  <bookViews>
    <workbookView xWindow="0" yWindow="0" windowWidth="16380" windowHeight="8190" tabRatio="500" activeTab="3"/>
  </bookViews>
  <sheets>
    <sheet name="PlanResumo" sheetId="2" r:id="rId1"/>
    <sheet name="PlanOrC" sheetId="3" r:id="rId2"/>
    <sheet name="ABC" sheetId="4" r:id="rId3"/>
    <sheet name="Cronograma" sheetId="8" r:id="rId4"/>
    <sheet name="Aquisicao" sheetId="26" r:id="rId5"/>
    <sheet name="Transporte" sheetId="23" r:id="rId6"/>
    <sheet name="Binomio" sheetId="27" r:id="rId7"/>
    <sheet name="Mobiliza" sheetId="28" r:id="rId8"/>
    <sheet name="Canteiro" sheetId="29" r:id="rId9"/>
    <sheet name="Plan3" sheetId="3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I">#REF!</definedName>
    <definedName name="\S">[1]compos1!#REF!</definedName>
    <definedName name="_" localSheetId="5">#REF!</definedName>
    <definedName name="_">#REF!</definedName>
    <definedName name="____________________ta105" localSheetId="5">#REF!</definedName>
    <definedName name="____________________ta105">#REF!</definedName>
    <definedName name="____________________ta157" localSheetId="5">#REF!</definedName>
    <definedName name="____________________ta157">#REF!</definedName>
    <definedName name="__________________ta105">#REF!</definedName>
    <definedName name="__________________ta157">#REF!</definedName>
    <definedName name="_________________ta105">#REF!</definedName>
    <definedName name="_________________ta157">#REF!</definedName>
    <definedName name="________________ta105" localSheetId="5">#REF!</definedName>
    <definedName name="________________ta105">#REF!</definedName>
    <definedName name="________________ta157" localSheetId="5">#REF!</definedName>
    <definedName name="________________ta157">#REF!</definedName>
    <definedName name="_______________ta105" localSheetId="2">#REF!</definedName>
    <definedName name="_______________ta105" localSheetId="5">#REF!</definedName>
    <definedName name="_______________ta105">#REF!</definedName>
    <definedName name="_______________ta157" localSheetId="2">#REF!</definedName>
    <definedName name="_______________ta157" localSheetId="5">#REF!</definedName>
    <definedName name="_______________ta157">#REF!</definedName>
    <definedName name="______________ta105" localSheetId="2">#REF!</definedName>
    <definedName name="______________ta105" localSheetId="3">#REF!</definedName>
    <definedName name="______________ta105" localSheetId="0">#REF!</definedName>
    <definedName name="______________ta105" localSheetId="5">#REF!</definedName>
    <definedName name="______________ta105">#REF!</definedName>
    <definedName name="______________ta157" localSheetId="2">#REF!</definedName>
    <definedName name="______________ta157" localSheetId="3">#REF!</definedName>
    <definedName name="______________ta157" localSheetId="0">#REF!</definedName>
    <definedName name="______________ta157" localSheetId="5">#REF!</definedName>
    <definedName name="______________ta157">#REF!</definedName>
    <definedName name="_____________PL1" localSheetId="2">#REF!</definedName>
    <definedName name="_____________PL1" localSheetId="3">#REF!</definedName>
    <definedName name="_____________PL1" localSheetId="0">#REF!</definedName>
    <definedName name="_____________PL1" localSheetId="5">#REF!</definedName>
    <definedName name="_____________PL1">#REF!</definedName>
    <definedName name="_____________ta105" localSheetId="2">#REF!</definedName>
    <definedName name="_____________ta105" localSheetId="3">#REF!</definedName>
    <definedName name="_____________ta105" localSheetId="0">#REF!</definedName>
    <definedName name="_____________ta105" localSheetId="5">#REF!</definedName>
    <definedName name="_____________ta105">#REF!</definedName>
    <definedName name="_____________ta157" localSheetId="2">#REF!</definedName>
    <definedName name="_____________ta157" localSheetId="3">#REF!</definedName>
    <definedName name="_____________ta157" localSheetId="0">#REF!</definedName>
    <definedName name="_____________ta157" localSheetId="5">#REF!</definedName>
    <definedName name="_____________ta157">#REF!</definedName>
    <definedName name="____________Ext2" localSheetId="2">'[2]p a t o 99 b'!#REF!</definedName>
    <definedName name="____________Ext2" localSheetId="3">'[2]p a t o 99 b'!#REF!</definedName>
    <definedName name="____________Ext2" localSheetId="0">'[2]p a t o 99 b'!#REF!</definedName>
    <definedName name="____________Ext2" localSheetId="5">'[2]p a t o 99 b'!#REF!</definedName>
    <definedName name="____________Ext2">'[2]p a t o 99 b'!#REF!</definedName>
    <definedName name="____________OUT98" localSheetId="2">{#N/A,#N/A,TRUE,"Serviços"}</definedName>
    <definedName name="____________OUT98" localSheetId="3">{#N/A,#N/A,TRUE,"Serviços"}</definedName>
    <definedName name="____________OUT98" localSheetId="0">{#N/A,#N/A,TRUE,"Serviços"}</definedName>
    <definedName name="____________OUT98" localSheetId="5">{#N/A,#N/A,TRUE,"Serviços"}</definedName>
    <definedName name="____________OUT98">{#N/A,#N/A,TRUE,"Serviços"}</definedName>
    <definedName name="____________OUT98_1" localSheetId="5">{#N/A,#N/A,TRUE,"Serviços"}</definedName>
    <definedName name="____________OUT98_1">{#N/A,#N/A,TRUE,"Serviços"}</definedName>
    <definedName name="____________ta105" localSheetId="2">#REF!</definedName>
    <definedName name="____________ta105" localSheetId="5">#REF!</definedName>
    <definedName name="____________ta105">#REF!</definedName>
    <definedName name="____________ta157" localSheetId="2">#REF!</definedName>
    <definedName name="____________ta157" localSheetId="5">#REF!</definedName>
    <definedName name="____________ta157">#REF!</definedName>
    <definedName name="___________PL1" localSheetId="2">#REF!</definedName>
    <definedName name="___________PL1" localSheetId="3">#REF!</definedName>
    <definedName name="___________PL1" localSheetId="0">#REF!</definedName>
    <definedName name="___________PL1" localSheetId="5">#REF!</definedName>
    <definedName name="___________PL1">#REF!</definedName>
    <definedName name="___________ta105" localSheetId="2">#REF!</definedName>
    <definedName name="___________ta105" localSheetId="3">#REF!</definedName>
    <definedName name="___________ta105" localSheetId="0">#REF!</definedName>
    <definedName name="___________ta105" localSheetId="5">#REF!</definedName>
    <definedName name="___________ta105">#REF!</definedName>
    <definedName name="___________ta157" localSheetId="2">#REF!</definedName>
    <definedName name="___________ta157" localSheetId="3">#REF!</definedName>
    <definedName name="___________ta157" localSheetId="0">#REF!</definedName>
    <definedName name="___________ta157" localSheetId="5">#REF!</definedName>
    <definedName name="___________ta157">#REF!</definedName>
    <definedName name="__________Ext2" localSheetId="2">'[2]p a t o 99 b'!#REF!</definedName>
    <definedName name="__________Ext2" localSheetId="3">'[2]p a t o 99 b'!#REF!</definedName>
    <definedName name="__________Ext2" localSheetId="0">'[2]p a t o 99 b'!#REF!</definedName>
    <definedName name="__________Ext2" localSheetId="5">'[2]p a t o 99 b'!#REF!</definedName>
    <definedName name="__________Ext2">'[2]p a t o 99 b'!#REF!</definedName>
    <definedName name="__________OUT98" localSheetId="2">{#N/A,#N/A,TRUE,"Serviços"}</definedName>
    <definedName name="__________OUT98" localSheetId="3">{#N/A,#N/A,TRUE,"Serviços"}</definedName>
    <definedName name="__________OUT98" localSheetId="0">{#N/A,#N/A,TRUE,"Serviços"}</definedName>
    <definedName name="__________OUT98" localSheetId="5">{#N/A,#N/A,TRUE,"Serviços"}</definedName>
    <definedName name="__________OUT98">{#N/A,#N/A,TRUE,"Serviços"}</definedName>
    <definedName name="__________OUT98_1" localSheetId="5">{#N/A,#N/A,TRUE,"Serviços"}</definedName>
    <definedName name="__________OUT98_1">{#N/A,#N/A,TRUE,"Serviços"}</definedName>
    <definedName name="__________ta105" localSheetId="2">#REF!</definedName>
    <definedName name="__________ta105" localSheetId="3">#REF!</definedName>
    <definedName name="__________ta105" localSheetId="0">#REF!</definedName>
    <definedName name="__________ta105" localSheetId="5">#REF!</definedName>
    <definedName name="__________ta105">#REF!</definedName>
    <definedName name="__________ta157" localSheetId="2">#REF!</definedName>
    <definedName name="__________ta157" localSheetId="3">#REF!</definedName>
    <definedName name="__________ta157" localSheetId="0">#REF!</definedName>
    <definedName name="__________ta157" localSheetId="5">#REF!</definedName>
    <definedName name="__________ta157">#REF!</definedName>
    <definedName name="_________PL1" localSheetId="2">#REF!</definedName>
    <definedName name="_________PL1" localSheetId="3">#REF!</definedName>
    <definedName name="_________PL1" localSheetId="0">#REF!</definedName>
    <definedName name="_________PL1" localSheetId="5">#REF!</definedName>
    <definedName name="_________PL1">#REF!</definedName>
    <definedName name="_________ta105" localSheetId="2">#REF!</definedName>
    <definedName name="_________ta105" localSheetId="3">#REF!</definedName>
    <definedName name="_________ta105" localSheetId="0">#REF!</definedName>
    <definedName name="_________ta105" localSheetId="5">#REF!</definedName>
    <definedName name="_________ta105">#REF!</definedName>
    <definedName name="_________ta157" localSheetId="2">#REF!</definedName>
    <definedName name="_________ta157" localSheetId="3">#REF!</definedName>
    <definedName name="_________ta157" localSheetId="0">#REF!</definedName>
    <definedName name="_________ta157" localSheetId="5">#REF!</definedName>
    <definedName name="_________ta157">#REF!</definedName>
    <definedName name="________Ext2" localSheetId="2">'[2]p a t o 99 b'!#REF!</definedName>
    <definedName name="________Ext2" localSheetId="3">'[2]p a t o 99 b'!#REF!</definedName>
    <definedName name="________Ext2" localSheetId="0">'[2]p a t o 99 b'!#REF!</definedName>
    <definedName name="________Ext2" localSheetId="5">'[2]p a t o 99 b'!#REF!</definedName>
    <definedName name="________Ext2">'[2]p a t o 99 b'!#REF!</definedName>
    <definedName name="________OUT98" localSheetId="2">{#N/A,#N/A,TRUE,"Serviços"}</definedName>
    <definedName name="________OUT98" localSheetId="3">{#N/A,#N/A,TRUE,"Serviços"}</definedName>
    <definedName name="________OUT98" localSheetId="0">{#N/A,#N/A,TRUE,"Serviços"}</definedName>
    <definedName name="________OUT98" localSheetId="5">{#N/A,#N/A,TRUE,"Serviços"}</definedName>
    <definedName name="________OUT98">{#N/A,#N/A,TRUE,"Serviços"}</definedName>
    <definedName name="________OUT98_1" localSheetId="5">{#N/A,#N/A,TRUE,"Serviços"}</definedName>
    <definedName name="________OUT98_1">{#N/A,#N/A,TRUE,"Serviços"}</definedName>
    <definedName name="________r" localSheetId="2">#REF!</definedName>
    <definedName name="________r" localSheetId="3">#REF!</definedName>
    <definedName name="________r" localSheetId="0">#REF!</definedName>
    <definedName name="________r" localSheetId="5">#REF!</definedName>
    <definedName name="________r">#REF!</definedName>
    <definedName name="________ta105" localSheetId="2">#REF!</definedName>
    <definedName name="________ta105" localSheetId="3">#REF!</definedName>
    <definedName name="________ta105" localSheetId="0">#REF!</definedName>
    <definedName name="________ta105" localSheetId="5">#REF!</definedName>
    <definedName name="________ta105">#REF!</definedName>
    <definedName name="________ta157" localSheetId="2">#REF!</definedName>
    <definedName name="________ta157" localSheetId="3">#REF!</definedName>
    <definedName name="________ta157" localSheetId="0">#REF!</definedName>
    <definedName name="________ta157" localSheetId="5">#REF!</definedName>
    <definedName name="________ta157">#REF!</definedName>
    <definedName name="_______PL1" localSheetId="2">#REF!</definedName>
    <definedName name="_______PL1" localSheetId="3">#REF!</definedName>
    <definedName name="_______PL1" localSheetId="0">#REF!</definedName>
    <definedName name="_______PL1" localSheetId="5">#REF!</definedName>
    <definedName name="_______PL1">#REF!</definedName>
    <definedName name="_______r" localSheetId="2">#REF!</definedName>
    <definedName name="_______r" localSheetId="3">#REF!</definedName>
    <definedName name="_______r" localSheetId="0">#REF!</definedName>
    <definedName name="_______r" localSheetId="5">#REF!</definedName>
    <definedName name="_______r">#REF!</definedName>
    <definedName name="_______Rbv1">'[3]Página 16'!$C$3:$C$7</definedName>
    <definedName name="_______ta105" localSheetId="2">#REF!</definedName>
    <definedName name="_______ta105" localSheetId="3">#REF!</definedName>
    <definedName name="_______ta105" localSheetId="0">#REF!</definedName>
    <definedName name="_______ta105" localSheetId="5">#REF!</definedName>
    <definedName name="_______ta105">#REF!</definedName>
    <definedName name="_______ta157" localSheetId="2">#REF!</definedName>
    <definedName name="_______ta157" localSheetId="3">#REF!</definedName>
    <definedName name="_______ta157" localSheetId="0">#REF!</definedName>
    <definedName name="_______ta157" localSheetId="5">#REF!</definedName>
    <definedName name="_______ta157">#REF!</definedName>
    <definedName name="______Ext2" localSheetId="2">'[2]p a t o 99 b'!#REF!</definedName>
    <definedName name="______Ext2" localSheetId="3">'[2]p a t o 99 b'!#REF!</definedName>
    <definedName name="______Ext2" localSheetId="0">'[2]p a t o 99 b'!#REF!</definedName>
    <definedName name="______Ext2" localSheetId="5">'[2]p a t o 99 b'!#REF!</definedName>
    <definedName name="______Ext2">'[2]p a t o 99 b'!#REF!</definedName>
    <definedName name="______OUT98" localSheetId="2">{#N/A,#N/A,TRUE,"Serviços"}</definedName>
    <definedName name="______OUT98" localSheetId="3">{#N/A,#N/A,TRUE,"Serviços"}</definedName>
    <definedName name="______OUT98" localSheetId="0">{#N/A,#N/A,TRUE,"Serviços"}</definedName>
    <definedName name="______OUT98" localSheetId="5">{#N/A,#N/A,TRUE,"Serviços"}</definedName>
    <definedName name="______OUT98">{#N/A,#N/A,TRUE,"Serviços"}</definedName>
    <definedName name="______OUT98_1" localSheetId="5">{#N/A,#N/A,TRUE,"Serviços"}</definedName>
    <definedName name="______OUT98_1">{#N/A,#N/A,TRUE,"Serviços"}</definedName>
    <definedName name="______PL1" localSheetId="5">#REF!</definedName>
    <definedName name="______PL1">#REF!</definedName>
    <definedName name="______r" localSheetId="2">#REF!</definedName>
    <definedName name="______r" localSheetId="3">#REF!</definedName>
    <definedName name="______r" localSheetId="0">#REF!</definedName>
    <definedName name="______r" localSheetId="5">#REF!</definedName>
    <definedName name="______r">#REF!</definedName>
    <definedName name="______Rbv1">'[3]Página 16'!$C$3:$C$7</definedName>
    <definedName name="______ta105" localSheetId="2">#REF!</definedName>
    <definedName name="______ta105" localSheetId="3">#REF!</definedName>
    <definedName name="______ta105" localSheetId="0">#REF!</definedName>
    <definedName name="______ta105" localSheetId="5">#REF!</definedName>
    <definedName name="______ta105">#REF!</definedName>
    <definedName name="______ta157" localSheetId="2">#REF!</definedName>
    <definedName name="______ta157" localSheetId="3">#REF!</definedName>
    <definedName name="______ta157" localSheetId="0">#REF!</definedName>
    <definedName name="______ta157" localSheetId="5">#REF!</definedName>
    <definedName name="______ta157">#REF!</definedName>
    <definedName name="_____Ext2" localSheetId="2">'[2]p a t o 99 b'!#REF!</definedName>
    <definedName name="_____Ext2" localSheetId="3">'[2]p a t o 99 b'!#REF!</definedName>
    <definedName name="_____Ext2" localSheetId="0">'[2]p a t o 99 b'!#REF!</definedName>
    <definedName name="_____Ext2" localSheetId="5">'[2]p a t o 99 b'!#REF!</definedName>
    <definedName name="_____Ext2">'[2]p a t o 99 b'!#REF!</definedName>
    <definedName name="_____PL1" localSheetId="2">#REF!</definedName>
    <definedName name="_____PL1" localSheetId="3">#REF!</definedName>
    <definedName name="_____PL1" localSheetId="0">#REF!</definedName>
    <definedName name="_____PL1" localSheetId="5">#REF!</definedName>
    <definedName name="_____PL1">#REF!</definedName>
    <definedName name="_____r" localSheetId="2">#REF!</definedName>
    <definedName name="_____r" localSheetId="3">#REF!</definedName>
    <definedName name="_____r" localSheetId="0">#REF!</definedName>
    <definedName name="_____r" localSheetId="5">#REF!</definedName>
    <definedName name="_____r">#REF!</definedName>
    <definedName name="_____Rbv1">'[3]Página 16'!$C$3:$C$7</definedName>
    <definedName name="_____ta105" localSheetId="2">#REF!</definedName>
    <definedName name="_____ta105" localSheetId="3">#REF!</definedName>
    <definedName name="_____ta105" localSheetId="0">#REF!</definedName>
    <definedName name="_____ta105" localSheetId="5">#REF!</definedName>
    <definedName name="_____ta105">#REF!</definedName>
    <definedName name="_____ta157" localSheetId="2">#REF!</definedName>
    <definedName name="_____ta157" localSheetId="3">#REF!</definedName>
    <definedName name="_____ta157" localSheetId="0">#REF!</definedName>
    <definedName name="_____ta157" localSheetId="5">#REF!</definedName>
    <definedName name="_____ta157">#REF!</definedName>
    <definedName name="____OUT98" localSheetId="2">{#N/A,#N/A,TRUE,"Serviços"}</definedName>
    <definedName name="____OUT98" localSheetId="3">{#N/A,#N/A,TRUE,"Serviços"}</definedName>
    <definedName name="____OUT98" localSheetId="0">{#N/A,#N/A,TRUE,"Serviços"}</definedName>
    <definedName name="____OUT98" localSheetId="5">{#N/A,#N/A,TRUE,"Serviços"}</definedName>
    <definedName name="____OUT98">{#N/A,#N/A,TRUE,"Serviços"}</definedName>
    <definedName name="____OUT98_1" localSheetId="5">{#N/A,#N/A,TRUE,"Serviços"}</definedName>
    <definedName name="____OUT98_1">{#N/A,#N/A,TRUE,"Serviços"}</definedName>
    <definedName name="____PL1" localSheetId="2">#REF!</definedName>
    <definedName name="____PL1" localSheetId="3">#REF!</definedName>
    <definedName name="____PL1" localSheetId="0">#REF!</definedName>
    <definedName name="____PL1" localSheetId="5">#REF!</definedName>
    <definedName name="____PL1">#REF!</definedName>
    <definedName name="____r" localSheetId="2">#REF!</definedName>
    <definedName name="____r" localSheetId="3">#REF!</definedName>
    <definedName name="____r" localSheetId="0">#REF!</definedName>
    <definedName name="____r" localSheetId="5">#REF!</definedName>
    <definedName name="____r">#REF!</definedName>
    <definedName name="____Rbv1">'[3]Página 16'!$C$3:$C$7</definedName>
    <definedName name="____ta105" localSheetId="2">#REF!</definedName>
    <definedName name="____ta105" localSheetId="3">#REF!</definedName>
    <definedName name="____ta105" localSheetId="0">#REF!</definedName>
    <definedName name="____ta105" localSheetId="5">#REF!</definedName>
    <definedName name="____ta105">#REF!</definedName>
    <definedName name="____ta157" localSheetId="2">#REF!</definedName>
    <definedName name="____ta157" localSheetId="3">#REF!</definedName>
    <definedName name="____ta157" localSheetId="0">#REF!</definedName>
    <definedName name="____ta157" localSheetId="5">#REF!</definedName>
    <definedName name="____ta157">#REF!</definedName>
    <definedName name="___Ext2" localSheetId="2">'[2]p a t o 99 b'!#REF!</definedName>
    <definedName name="___Ext2" localSheetId="3">'[2]p a t o 99 b'!#REF!</definedName>
    <definedName name="___Ext2" localSheetId="0">'[2]p a t o 99 b'!#REF!</definedName>
    <definedName name="___Ext2" localSheetId="5">'[2]p a t o 99 b'!#REF!</definedName>
    <definedName name="___Ext2">'[2]p a t o 99 b'!#REF!</definedName>
    <definedName name="___OUT98" localSheetId="2">{#N/A,#N/A,TRUE,"Serviços"}</definedName>
    <definedName name="___OUT98" localSheetId="3">{#N/A,#N/A,TRUE,"Serviços"}</definedName>
    <definedName name="___OUT98" localSheetId="0">{#N/A,#N/A,TRUE,"Serviços"}</definedName>
    <definedName name="___OUT98" localSheetId="5">{#N/A,#N/A,TRUE,"Serviços"}</definedName>
    <definedName name="___OUT98">{#N/A,#N/A,TRUE,"Serviços"}</definedName>
    <definedName name="___OUT98_1" localSheetId="5">{#N/A,#N/A,TRUE,"Serviços"}</definedName>
    <definedName name="___OUT98_1">{#N/A,#N/A,TRUE,"Serviços"}</definedName>
    <definedName name="___PL1" localSheetId="2">#REF!</definedName>
    <definedName name="___PL1" localSheetId="3">#REF!</definedName>
    <definedName name="___PL1" localSheetId="0">#REF!</definedName>
    <definedName name="___PL1" localSheetId="5">#REF!</definedName>
    <definedName name="___PL1">#REF!</definedName>
    <definedName name="___r" localSheetId="2">#REF!</definedName>
    <definedName name="___r" localSheetId="3">#REF!</definedName>
    <definedName name="___r" localSheetId="0">#REF!</definedName>
    <definedName name="___r" localSheetId="5">#REF!</definedName>
    <definedName name="___r">#REF!</definedName>
    <definedName name="___Rbv1">'[3]Página 16'!$C$3:$C$7</definedName>
    <definedName name="___ta105" localSheetId="2">#REF!</definedName>
    <definedName name="___ta105" localSheetId="3">#REF!</definedName>
    <definedName name="___ta105" localSheetId="0">#REF!</definedName>
    <definedName name="___ta105" localSheetId="5">#REF!</definedName>
    <definedName name="___ta105">#REF!</definedName>
    <definedName name="___ta157" localSheetId="2">#REF!</definedName>
    <definedName name="___ta157" localSheetId="3">#REF!</definedName>
    <definedName name="___ta157" localSheetId="0">#REF!</definedName>
    <definedName name="___ta157" localSheetId="5">#REF!</definedName>
    <definedName name="___ta157">#REF!</definedName>
    <definedName name="__apf1">#REF!</definedName>
    <definedName name="__cpf1">#REF!</definedName>
    <definedName name="__Ext2" localSheetId="2">'[2]p a t o 99 b'!#REF!</definedName>
    <definedName name="__Ext2" localSheetId="3">'[2]p a t o 99 b'!#REF!</definedName>
    <definedName name="__Ext2" localSheetId="0">'[2]p a t o 99 b'!#REF!</definedName>
    <definedName name="__Ext2" localSheetId="5">'[2]p a t o 99 b'!#REF!</definedName>
    <definedName name="__Ext2">'[2]p a t o 99 b'!#REF!</definedName>
    <definedName name="__OUT98" localSheetId="2">{#N/A,#N/A,TRUE,"Serviços"}</definedName>
    <definedName name="__OUT98" localSheetId="3">{#N/A,#N/A,TRUE,"Serviços"}</definedName>
    <definedName name="__OUT98" localSheetId="0">{#N/A,#N/A,TRUE,"Serviços"}</definedName>
    <definedName name="__OUT98" localSheetId="5">{#N/A,#N/A,TRUE,"Serviços"}</definedName>
    <definedName name="__OUT98">{#N/A,#N/A,TRUE,"Serviços"}</definedName>
    <definedName name="__OUT98_1" localSheetId="5">{#N/A,#N/A,TRUE,"Serviços"}</definedName>
    <definedName name="__OUT98_1">{#N/A,#N/A,TRUE,"Serviços"}</definedName>
    <definedName name="__PL1" localSheetId="2">#REF!</definedName>
    <definedName name="__PL1" localSheetId="3">#REF!</definedName>
    <definedName name="__PL1" localSheetId="0">#REF!</definedName>
    <definedName name="__PL1" localSheetId="5">#REF!</definedName>
    <definedName name="__PL1">#REF!</definedName>
    <definedName name="__r" localSheetId="2">#REF!</definedName>
    <definedName name="__r" localSheetId="3">#REF!</definedName>
    <definedName name="__r" localSheetId="0">#REF!</definedName>
    <definedName name="__r" localSheetId="5">#REF!</definedName>
    <definedName name="__r">#REF!</definedName>
    <definedName name="__Rbv1">'[3]Página 16'!$C$3:$C$7</definedName>
    <definedName name="__ta105" localSheetId="2">#REF!</definedName>
    <definedName name="__ta105" localSheetId="3">#REF!</definedName>
    <definedName name="__ta105" localSheetId="0">#REF!</definedName>
    <definedName name="__ta105" localSheetId="5">#REF!</definedName>
    <definedName name="__ta105">#REF!</definedName>
    <definedName name="__ta157" localSheetId="2">#REF!</definedName>
    <definedName name="__ta157" localSheetId="3">#REF!</definedName>
    <definedName name="__ta157" localSheetId="0">#REF!</definedName>
    <definedName name="__ta157" localSheetId="5">#REF!</definedName>
    <definedName name="__ta157">#REF!</definedName>
    <definedName name="_01_09_96" localSheetId="2">#REF!</definedName>
    <definedName name="_01_09_96" localSheetId="3">#REF!</definedName>
    <definedName name="_01_09_96" localSheetId="0">#REF!</definedName>
    <definedName name="_01_09_96" localSheetId="5">#REF!</definedName>
    <definedName name="_01_09_96">#REF!</definedName>
    <definedName name="_apf1">#REF!</definedName>
    <definedName name="_cpf1">#REF!</definedName>
    <definedName name="_Ext2" localSheetId="2">'[2]p a t o 99 b'!#REF!</definedName>
    <definedName name="_Ext2" localSheetId="3">'[2]p a t o 99 b'!#REF!</definedName>
    <definedName name="_Ext2" localSheetId="0">'[2]p a t o 99 b'!#REF!</definedName>
    <definedName name="_Ext2" localSheetId="5">'[2]p a t o 99 b'!#REF!</definedName>
    <definedName name="_Ext2">'[2]p a t o 99 b'!#REF!</definedName>
    <definedName name="_OUT98" localSheetId="2">{#N/A,#N/A,TRUE,"Serviços"}</definedName>
    <definedName name="_OUT98" localSheetId="3">{#N/A,#N/A,TRUE,"Serviços"}</definedName>
    <definedName name="_OUT98" localSheetId="0">{#N/A,#N/A,TRUE,"Serviços"}</definedName>
    <definedName name="_OUT98" localSheetId="5">{#N/A,#N/A,TRUE,"Serviços"}</definedName>
    <definedName name="_OUT98">{#N/A,#N/A,TRUE,"Serviços"}</definedName>
    <definedName name="_OUT98_1" localSheetId="5">{#N/A,#N/A,TRUE,"Serviços"}</definedName>
    <definedName name="_OUT98_1">{#N/A,#N/A,TRUE,"Serviços"}</definedName>
    <definedName name="_PL1" localSheetId="2">#REF!</definedName>
    <definedName name="_PL1" localSheetId="3">#REF!</definedName>
    <definedName name="_PL1" localSheetId="0">#REF!</definedName>
    <definedName name="_PL1" localSheetId="5">#REF!</definedName>
    <definedName name="_PL1">#REF!</definedName>
    <definedName name="_r" localSheetId="2">#REF!</definedName>
    <definedName name="_r" localSheetId="3">#REF!</definedName>
    <definedName name="_r" localSheetId="0">#REF!</definedName>
    <definedName name="_r" localSheetId="5">#REF!</definedName>
    <definedName name="_r">#REF!</definedName>
    <definedName name="_Rbv1">'[3]Página 16'!$C$3:$C$7</definedName>
    <definedName name="_ta105" localSheetId="2">#REF!</definedName>
    <definedName name="_ta105" localSheetId="3">#REF!</definedName>
    <definedName name="_ta105" localSheetId="0">#REF!</definedName>
    <definedName name="_ta105" localSheetId="5">#REF!</definedName>
    <definedName name="_ta105">#REF!</definedName>
    <definedName name="_ta157" localSheetId="2">#REF!</definedName>
    <definedName name="_ta157" localSheetId="3">#REF!</definedName>
    <definedName name="_ta157" localSheetId="0">#REF!</definedName>
    <definedName name="_ta157" localSheetId="5">#REF!</definedName>
    <definedName name="_ta157">#REF!</definedName>
    <definedName name="a" localSheetId="2">#REF!</definedName>
    <definedName name="a" localSheetId="3">#REF!</definedName>
    <definedName name="a" localSheetId="0">#REF!</definedName>
    <definedName name="a" localSheetId="5">#REF!</definedName>
    <definedName name="a">#REF!</definedName>
    <definedName name="AA" localSheetId="2">#N/A</definedName>
    <definedName name="AA" localSheetId="3">#N/A</definedName>
    <definedName name="AA" localSheetId="0">#N/A</definedName>
    <definedName name="AA">#N/A</definedName>
    <definedName name="aapoio3por2por02" localSheetId="2">#REF!</definedName>
    <definedName name="aapoio3por2por02" localSheetId="3">#REF!</definedName>
    <definedName name="aapoio3por2por02" localSheetId="0">#REF!</definedName>
    <definedName name="aapoio3por2por02" localSheetId="5">#REF!</definedName>
    <definedName name="aapoio3por2por02">#REF!</definedName>
    <definedName name="aapoio3por8por03" localSheetId="2">#REF!</definedName>
    <definedName name="aapoio3por8por03" localSheetId="3">#REF!</definedName>
    <definedName name="aapoio3por8por03" localSheetId="0">#REF!</definedName>
    <definedName name="aapoio3por8por03" localSheetId="5">#REF!</definedName>
    <definedName name="aapoio3por8por03">#REF!</definedName>
    <definedName name="AçoCA.50" localSheetId="2">[4]composições!$E$214</definedName>
    <definedName name="AçoCA.50" localSheetId="3">[5]Composições!$E$214</definedName>
    <definedName name="AçoCA.50" localSheetId="0">[5]Composições!$E$214</definedName>
    <definedName name="AçoCA.50" localSheetId="5">[6]composições!$E$214</definedName>
    <definedName name="AçoCA.50">[7]composições!$E$214</definedName>
    <definedName name="ADS" localSheetId="2">#REF!</definedName>
    <definedName name="ADS" localSheetId="3">#REF!</definedName>
    <definedName name="ADS" localSheetId="0">#REF!</definedName>
    <definedName name="ADS" localSheetId="5">#REF!</definedName>
    <definedName name="ADS">#REF!</definedName>
    <definedName name="ALTA" localSheetId="2">'[8]pro-08'!#REF!</definedName>
    <definedName name="ALTA" localSheetId="3">'[8]pro-08'!#REF!</definedName>
    <definedName name="ALTA" localSheetId="0">'[8]pro-08'!#REF!</definedName>
    <definedName name="ALTA" localSheetId="5">'[8]pro-08'!#REF!</definedName>
    <definedName name="ALTA">'[8]pro-08'!#REF!</definedName>
    <definedName name="alvenaria" localSheetId="2">#REF!</definedName>
    <definedName name="alvenaria" localSheetId="3">#REF!</definedName>
    <definedName name="alvenaria" localSheetId="0">#REF!</definedName>
    <definedName name="alvenaria" localSheetId="5">#REF!</definedName>
    <definedName name="alvenaria">#REF!</definedName>
    <definedName name="amarela" localSheetId="2">#REF!</definedName>
    <definedName name="amarela" localSheetId="3">#REF!</definedName>
    <definedName name="amarela" localSheetId="0">#REF!</definedName>
    <definedName name="amarela" localSheetId="5">#REF!</definedName>
    <definedName name="amarela">#REF!</definedName>
    <definedName name="andaime" localSheetId="2">#REF!</definedName>
    <definedName name="andaime" localSheetId="3">#REF!</definedName>
    <definedName name="andaime" localSheetId="0">#REF!</definedName>
    <definedName name="andaime" localSheetId="5">#REF!</definedName>
    <definedName name="andaime">#REF!</definedName>
    <definedName name="apontador" localSheetId="2">#REF!</definedName>
    <definedName name="apontador" localSheetId="3">#REF!</definedName>
    <definedName name="apontador" localSheetId="0">#REF!</definedName>
    <definedName name="apontador" localSheetId="5">#REF!</definedName>
    <definedName name="apontador">#REF!</definedName>
    <definedName name="_xlnm.Print_Area" localSheetId="2">ABC!$B$1:$G$50</definedName>
    <definedName name="_xlnm.Print_Area" localSheetId="3">Cronograma!$B$1:$P$34</definedName>
    <definedName name="_xlnm.Print_Area" localSheetId="1">PlanOrC!$B$1:$M$162</definedName>
    <definedName name="_xlnm.Print_Area" localSheetId="0">PlanResumo!$B$1:$H$27</definedName>
    <definedName name="_xlnm.Print_Area" localSheetId="5">Transporte!$A$1:$I$82</definedName>
    <definedName name="_xlnm.Print_Area">#REF!</definedName>
    <definedName name="Área_impressão_IM" localSheetId="5">#REF!</definedName>
    <definedName name="Área_impressão_IM">#REF!</definedName>
    <definedName name="Aut_original" localSheetId="2">[9]projeto!#REF!</definedName>
    <definedName name="Aut_original" localSheetId="3">[9]projeto!#REF!</definedName>
    <definedName name="Aut_original" localSheetId="0">[9]projeto!#REF!</definedName>
    <definedName name="Aut_original" localSheetId="5">[9]projeto!#REF!</definedName>
    <definedName name="Aut_original">[9]projeto!#REF!</definedName>
    <definedName name="Aut_resumo" localSheetId="2">[10]resumo_aut1!#REF!</definedName>
    <definedName name="Aut_resumo" localSheetId="3">[10]resumo_aut1!#REF!</definedName>
    <definedName name="Aut_resumo" localSheetId="0">[10]resumo_aut1!#REF!</definedName>
    <definedName name="Aut_resumo" localSheetId="5">[10]resumo_aut1!#REF!</definedName>
    <definedName name="Aut_resumo">[10]resumo_aut1!#REF!</definedName>
    <definedName name="auxiliar" localSheetId="2">#REF!</definedName>
    <definedName name="auxiliar" localSheetId="3">#REF!</definedName>
    <definedName name="auxiliar" localSheetId="0">#REF!</definedName>
    <definedName name="auxiliar" localSheetId="5">#REF!</definedName>
    <definedName name="auxiliar">#REF!</definedName>
    <definedName name="azul" localSheetId="2">#REF!</definedName>
    <definedName name="azul" localSheetId="3">#REF!</definedName>
    <definedName name="azul" localSheetId="0">#REF!</definedName>
    <definedName name="azul" localSheetId="5">#REF!</definedName>
    <definedName name="azul">#REF!</definedName>
    <definedName name="AZULSINAL" localSheetId="2">#REF!</definedName>
    <definedName name="AZULSINAL" localSheetId="3">#REF!</definedName>
    <definedName name="AZULSINAL" localSheetId="0">#REF!</definedName>
    <definedName name="AZULSINAL" localSheetId="5">#REF!</definedName>
    <definedName name="AZULSINAL">#REF!</definedName>
    <definedName name="_xlnm.Database" localSheetId="2">#REF!</definedName>
    <definedName name="_xlnm.Database" localSheetId="5">#REF!</definedName>
    <definedName name="_xlnm.Database">#REF!</definedName>
    <definedName name="BDI" localSheetId="2">#REF!</definedName>
    <definedName name="bdi" localSheetId="3">'[5]mão de obra,leis e bdi'!$C$25</definedName>
    <definedName name="bdi" localSheetId="0">'[5]mão de obra,leis e bdi'!$C$25</definedName>
    <definedName name="bdi" localSheetId="5">'[6]mão de obra,leis e bdi'!$C$25</definedName>
    <definedName name="bdi">'[7]mão de obra,leis e bdi'!$C$25</definedName>
    <definedName name="BG" localSheetId="2">#REF!</definedName>
    <definedName name="BG" localSheetId="3">#REF!</definedName>
    <definedName name="BG" localSheetId="0">#REF!</definedName>
    <definedName name="BG" localSheetId="5">#REF!</definedName>
    <definedName name="BG">#REF!</definedName>
    <definedName name="BGU" localSheetId="2">#REF!</definedName>
    <definedName name="BGU" localSheetId="3">#REF!</definedName>
    <definedName name="BGU" localSheetId="0">#REF!</definedName>
    <definedName name="BGU" localSheetId="5">#REF!</definedName>
    <definedName name="BGU">#REF!</definedName>
    <definedName name="BI">[11]Teor!$A$3:$G$7</definedName>
    <definedName name="BII">'[1]Página 16'!$A$3:$G$7</definedName>
    <definedName name="BR" localSheetId="2">#REF!</definedName>
    <definedName name="BR" localSheetId="3">#REF!</definedName>
    <definedName name="BR" localSheetId="0">#REF!</definedName>
    <definedName name="BR" localSheetId="5">#REF!</definedName>
    <definedName name="BR">#REF!</definedName>
    <definedName name="calcinsumos">[4]pontes!#REF!</definedName>
    <definedName name="calcpunit">[12]pontes!#REF!</definedName>
    <definedName name="calinsumos">[4]pontes!#REF!</definedName>
    <definedName name="calpunit">[12]pontes!#REF!</definedName>
    <definedName name="cantoneira" localSheetId="2">[4]composições!$E$468</definedName>
    <definedName name="cantoneira" localSheetId="3">[5]Composições!$E$468</definedName>
    <definedName name="cantoneira" localSheetId="0">[5]Composições!$E$468</definedName>
    <definedName name="cantoneira" localSheetId="5">[6]composições!$E$468</definedName>
    <definedName name="cantoneira">[7]composições!$E$468</definedName>
    <definedName name="CAPA" localSheetId="2">{#N/A,#N/A,TRUE,"Serviços"}</definedName>
    <definedName name="CAPA" localSheetId="3">{#N/A,#N/A,TRUE,"Serviços"}</definedName>
    <definedName name="CAPA" localSheetId="0">{#N/A,#N/A,TRUE,"Serviços"}</definedName>
    <definedName name="CAPA" localSheetId="5">{#N/A,#N/A,TRUE,"Serviços"}</definedName>
    <definedName name="CAPA">{#N/A,#N/A,TRUE,"Serviços"}</definedName>
    <definedName name="CAPA_1" localSheetId="5">{#N/A,#N/A,TRUE,"Serviços"}</definedName>
    <definedName name="CAPA_1">{#N/A,#N/A,TRUE,"Serviços"}</definedName>
    <definedName name="capa1" localSheetId="2">{#N/A,#N/A,TRUE,"Serviços"}</definedName>
    <definedName name="capa1" localSheetId="3">{#N/A,#N/A,TRUE,"Serviços"}</definedName>
    <definedName name="capa1" localSheetId="0">{#N/A,#N/A,TRUE,"Serviços"}</definedName>
    <definedName name="capa1" localSheetId="5">{#N/A,#N/A,TRUE,"Serviços"}</definedName>
    <definedName name="capa1">{#N/A,#N/A,TRUE,"Serviços"}</definedName>
    <definedName name="capa1_1" localSheetId="5">{#N/A,#N/A,TRUE,"Serviços"}</definedName>
    <definedName name="capa1_1">{#N/A,#N/A,TRUE,"Serviços"}</definedName>
    <definedName name="capa2" localSheetId="2">{#N/A,#N/A,TRUE,"Serviços"}</definedName>
    <definedName name="capa2" localSheetId="3">{#N/A,#N/A,TRUE,"Serviços"}</definedName>
    <definedName name="capa2" localSheetId="0">{#N/A,#N/A,TRUE,"Serviços"}</definedName>
    <definedName name="capa2" localSheetId="5">{#N/A,#N/A,TRUE,"Serviços"}</definedName>
    <definedName name="capa2">{#N/A,#N/A,TRUE,"Serviços"}</definedName>
    <definedName name="capa2_1" localSheetId="5">{#N/A,#N/A,TRUE,"Serviços"}</definedName>
    <definedName name="capa2_1">{#N/A,#N/A,TRUE,"Serviços"}</definedName>
    <definedName name="capataz" localSheetId="2">#REF!</definedName>
    <definedName name="capataz" localSheetId="3">#REF!</definedName>
    <definedName name="capataz" localSheetId="0">#REF!</definedName>
    <definedName name="capataz" localSheetId="5">#REF!</definedName>
    <definedName name="capataz">#REF!</definedName>
    <definedName name="carpinteiro" localSheetId="2">#REF!</definedName>
    <definedName name="carpinteiro" localSheetId="3">#REF!</definedName>
    <definedName name="carpinteiro" localSheetId="0">#REF!</definedName>
    <definedName name="carpinteiro" localSheetId="5">#REF!</definedName>
    <definedName name="carpinteiro">#REF!</definedName>
    <definedName name="CBU" localSheetId="2">#REF!</definedName>
    <definedName name="CBU" localSheetId="3">#REF!</definedName>
    <definedName name="CBU" localSheetId="0">#REF!</definedName>
    <definedName name="CBU" localSheetId="5">#REF!</definedName>
    <definedName name="CBU">#REF!</definedName>
    <definedName name="CBUII" localSheetId="2">#REF!</definedName>
    <definedName name="CBUII" localSheetId="3">#REF!</definedName>
    <definedName name="CBUII" localSheetId="0">#REF!</definedName>
    <definedName name="CBUII" localSheetId="5">#REF!</definedName>
    <definedName name="CBUII">#REF!</definedName>
    <definedName name="CBUQB" localSheetId="2">#REF!</definedName>
    <definedName name="CBUQB" localSheetId="3">#REF!</definedName>
    <definedName name="CBUQB" localSheetId="0">#REF!</definedName>
    <definedName name="CBUQB" localSheetId="5">#REF!</definedName>
    <definedName name="CBUQB">#REF!</definedName>
    <definedName name="CBUQc" localSheetId="2">#REF!</definedName>
    <definedName name="CBUQc" localSheetId="3">#REF!</definedName>
    <definedName name="CBUQc" localSheetId="0">#REF!</definedName>
    <definedName name="CBUQc" localSheetId="5">#REF!</definedName>
    <definedName name="CBUQc">#REF!</definedName>
    <definedName name="CC" localSheetId="2">#REF!</definedName>
    <definedName name="CC" localSheetId="3">#REF!</definedName>
    <definedName name="CC" localSheetId="0">#REF!</definedName>
    <definedName name="CC" localSheetId="5">#REF!</definedName>
    <definedName name="CC">#REF!</definedName>
    <definedName name="cccusto" localSheetId="2">[13]Sheet6!$F$54</definedName>
    <definedName name="cccusto" localSheetId="3">[14]Sheet6!$F$54</definedName>
    <definedName name="cccusto" localSheetId="0">[14]Sheet6!$F$54</definedName>
    <definedName name="cccusto" localSheetId="5">[11]Sheet6!$F$54</definedName>
    <definedName name="cccusto">[15]Sheet6!$F$54</definedName>
    <definedName name="ccusto" localSheetId="2">[13]Sheet6!$F$54</definedName>
    <definedName name="ccusto" localSheetId="3">[14]Sheet6!$F$54</definedName>
    <definedName name="ccusto" localSheetId="0">[14]Sheet6!$F$54</definedName>
    <definedName name="ccusto" localSheetId="5">[11]Sheet6!$F$54</definedName>
    <definedName name="ccusto">[15]Sheet6!$F$54</definedName>
    <definedName name="CINSMG" localSheetId="5">[16]pontes!#REF!</definedName>
    <definedName name="CINSMG">[16]pontes!#REF!</definedName>
    <definedName name="cinsumg" localSheetId="5">[17]pontes!#REF!</definedName>
    <definedName name="cinsumg">[17]pontes!#REF!</definedName>
    <definedName name="CODIGO" localSheetId="2">#REF!</definedName>
    <definedName name="CODIGO" localSheetId="3">#REF!</definedName>
    <definedName name="CODIGO" localSheetId="0">#REF!</definedName>
    <definedName name="CODIGO" localSheetId="5">#REF!</definedName>
    <definedName name="CODIGO">#REF!</definedName>
    <definedName name="Código" localSheetId="2">#REF!</definedName>
    <definedName name="Código" localSheetId="3">#REF!</definedName>
    <definedName name="Código" localSheetId="0">#REF!</definedName>
    <definedName name="Código" localSheetId="5">#REF!</definedName>
    <definedName name="Código">#REF!</definedName>
    <definedName name="COMP">'[18]COMPOSIÇOES-ORDEM NÚMERICA'!$A$8:$D$98</definedName>
    <definedName name="concreto15" localSheetId="2">#REF!</definedName>
    <definedName name="concreto15" localSheetId="3">#REF!</definedName>
    <definedName name="concreto15" localSheetId="0">#REF!</definedName>
    <definedName name="concreto15" localSheetId="5">#REF!</definedName>
    <definedName name="concreto15">#REF!</definedName>
    <definedName name="concreto25" localSheetId="2">[4]composições!$E$347</definedName>
    <definedName name="concreto25" localSheetId="3">[5]Composições!$E$347</definedName>
    <definedName name="concreto25" localSheetId="0">[5]Composições!$E$347</definedName>
    <definedName name="concreto25" localSheetId="5">[6]composições!$E$347</definedName>
    <definedName name="concreto25">[7]composições!$E$347</definedName>
    <definedName name="concreto30" localSheetId="2">[4]composições!$E$371</definedName>
    <definedName name="concreto30" localSheetId="3">[5]Composições!$E$371</definedName>
    <definedName name="concreto30" localSheetId="0">[5]Composições!$E$371</definedName>
    <definedName name="concreto30" localSheetId="5">[6]composições!$E$371</definedName>
    <definedName name="concreto30">[7]composições!$E$371</definedName>
    <definedName name="construtora" localSheetId="5">#REF!</definedName>
    <definedName name="construtora">#REF!</definedName>
    <definedName name="Consumodemateriais" localSheetId="5">plan1</definedName>
    <definedName name="Consumodemateriais">plan1</definedName>
    <definedName name="contrato_revisto" localSheetId="5">#REF!</definedName>
    <definedName name="contrato_revisto">#REF!</definedName>
    <definedName name="cpaux" localSheetId="2">#REF!</definedName>
    <definedName name="cpaux" localSheetId="3">#REF!</definedName>
    <definedName name="cpaux" localSheetId="0">#REF!</definedName>
    <definedName name="cpaux" localSheetId="5">#REF!</definedName>
    <definedName name="cpaux">#REF!</definedName>
    <definedName name="CPU" localSheetId="2">#REF!</definedName>
    <definedName name="CPU" localSheetId="3">#REF!</definedName>
    <definedName name="CPU" localSheetId="0">#REF!</definedName>
    <definedName name="CPU" localSheetId="5">#REF!</definedName>
    <definedName name="CPU">#REF!</definedName>
    <definedName name="crav3Tr32" localSheetId="2">#REF!</definedName>
    <definedName name="crav3Tr32" localSheetId="3">#REF!</definedName>
    <definedName name="crav3Tr32" localSheetId="0">#REF!</definedName>
    <definedName name="crav3Tr32" localSheetId="5">#REF!</definedName>
    <definedName name="crav3Tr32">#REF!</definedName>
    <definedName name="cravTr68" localSheetId="2">#REF!</definedName>
    <definedName name="cravTr68" localSheetId="3">#REF!</definedName>
    <definedName name="cravTr68" localSheetId="0">#REF!</definedName>
    <definedName name="cravTr68" localSheetId="5">#REF!</definedName>
    <definedName name="cravTr68">#REF!</definedName>
    <definedName name="CUSTO" localSheetId="2">[19]Sheet6!$F$54</definedName>
    <definedName name="CUSTO" localSheetId="3">[20]Sheet6!$F$54</definedName>
    <definedName name="CUSTO" localSheetId="0">[20]Sheet6!$F$54</definedName>
    <definedName name="CUSTO" localSheetId="5">[21]Sheet6!$F$54</definedName>
    <definedName name="CUSTO">[22]Sheet6!$F$54</definedName>
    <definedName name="CUSTO_06" localSheetId="5">#REF!</definedName>
    <definedName name="CUSTO_06">#REF!</definedName>
    <definedName name="CustoPMVC" localSheetId="2">#REF!</definedName>
    <definedName name="CustoPMVC" localSheetId="3">#REF!</definedName>
    <definedName name="CustoPMVC" localSheetId="0">#REF!</definedName>
    <definedName name="CustoPMVC" localSheetId="5">#REF!</definedName>
    <definedName name="CustoPMVC">#REF!</definedName>
    <definedName name="d" localSheetId="2">#REF!</definedName>
    <definedName name="d" localSheetId="3">#REF!</definedName>
    <definedName name="d" localSheetId="0">#REF!</definedName>
    <definedName name="d" localSheetId="5">#REF!</definedName>
    <definedName name="d">#REF!</definedName>
    <definedName name="dadinho">#REF!</definedName>
    <definedName name="DADOS">#REF!</definedName>
    <definedName name="Dados_Primário" localSheetId="2">#REF!</definedName>
    <definedName name="Dados_Primário" localSheetId="3">#REF!</definedName>
    <definedName name="Dados_Primário" localSheetId="0">#REF!</definedName>
    <definedName name="Dados_Primário" localSheetId="5">#REF!</definedName>
    <definedName name="Dados_Primário">#REF!</definedName>
    <definedName name="DAER1" localSheetId="2">{#N/A,#N/A,TRUE,"Serviços"}</definedName>
    <definedName name="DAER1" localSheetId="3">{#N/A,#N/A,TRUE,"Serviços"}</definedName>
    <definedName name="DAER1" localSheetId="0">{#N/A,#N/A,TRUE,"Serviços"}</definedName>
    <definedName name="DAER1" localSheetId="5">{#N/A,#N/A,TRUE,"Serviços"}</definedName>
    <definedName name="DAER1">{#N/A,#N/A,TRUE,"Serviços"}</definedName>
    <definedName name="DAER1_1" localSheetId="5">{#N/A,#N/A,TRUE,"Serviços"}</definedName>
    <definedName name="DAER1_1">{#N/A,#N/A,TRUE,"Serviços"}</definedName>
    <definedName name="DATA">[23]DADOS_NAO_IMPRIMIR!$E$43</definedName>
    <definedName name="Data_Final" localSheetId="2">#REF!</definedName>
    <definedName name="Data_Final" localSheetId="3">#REF!</definedName>
    <definedName name="Data_Final" localSheetId="0">#REF!</definedName>
    <definedName name="Data_Final" localSheetId="5">#REF!</definedName>
    <definedName name="Data_Final">#REF!</definedName>
    <definedName name="Data_Início" localSheetId="2">#REF!</definedName>
    <definedName name="Data_Início" localSheetId="3">#REF!</definedName>
    <definedName name="Data_Início" localSheetId="0">#REF!</definedName>
    <definedName name="Data_Início" localSheetId="5">#REF!</definedName>
    <definedName name="Data_Início">#REF!</definedName>
    <definedName name="Database" localSheetId="2">#REF!</definedName>
    <definedName name="Database" localSheetId="3">#REF!</definedName>
    <definedName name="Database" localSheetId="0">#REF!</definedName>
    <definedName name="Database" localSheetId="5">#REF!</definedName>
    <definedName name="Database">#REF!</definedName>
    <definedName name="Densidades" localSheetId="2">#REF!</definedName>
    <definedName name="Densidades" localSheetId="3">#REF!</definedName>
    <definedName name="Densidades" localSheetId="0">#REF!</definedName>
    <definedName name="Densidades" localSheetId="5">#REF!</definedName>
    <definedName name="Densidades">#REF!</definedName>
    <definedName name="dg">#REF!</definedName>
    <definedName name="DGA" localSheetId="2">'[8]pro-08'!#REF!</definedName>
    <definedName name="DGA" localSheetId="3">'[8]pro-08'!#REF!</definedName>
    <definedName name="DGA" localSheetId="0">'[8]pro-08'!#REF!</definedName>
    <definedName name="DGA" localSheetId="5">'[8]pro-08'!#REF!</definedName>
    <definedName name="DGA">'[8]pro-08'!#REF!</definedName>
    <definedName name="DJ" localSheetId="2">#REF!</definedName>
    <definedName name="DJ" localSheetId="3">#REF!</definedName>
    <definedName name="DJ" localSheetId="0">#REF!</definedName>
    <definedName name="DJ" localSheetId="5">#REF!</definedName>
    <definedName name="DJ">#REF!</definedName>
    <definedName name="drenos" localSheetId="2">[4]composições!$E$397</definedName>
    <definedName name="drenos" localSheetId="3">[5]Composições!$E$397</definedName>
    <definedName name="drenos" localSheetId="0">[5]Composições!$E$397</definedName>
    <definedName name="drenos" localSheetId="5">[6]composições!$E$397</definedName>
    <definedName name="drenos">[7]composições!$E$397</definedName>
    <definedName name="ECJ" localSheetId="2">#REF!</definedName>
    <definedName name="ECJ" localSheetId="3">#REF!</definedName>
    <definedName name="ECJ" localSheetId="0">#REF!</definedName>
    <definedName name="ECJ" localSheetId="5">#REF!</definedName>
    <definedName name="ECJ">#REF!</definedName>
    <definedName name="edital" localSheetId="5">#REF!</definedName>
    <definedName name="edital">#REF!</definedName>
    <definedName name="EJ" localSheetId="2">#REF!</definedName>
    <definedName name="EJ" localSheetId="3">#REF!</definedName>
    <definedName name="EJ" localSheetId="0">#REF!</definedName>
    <definedName name="EJ" localSheetId="5">#REF!</definedName>
    <definedName name="EJ">#REF!</definedName>
    <definedName name="elevação" localSheetId="2">#REF!</definedName>
    <definedName name="elevação" localSheetId="3">#REF!</definedName>
    <definedName name="elevação" localSheetId="0">#REF!</definedName>
    <definedName name="elevação" localSheetId="5">#REF!</definedName>
    <definedName name="elevação">#REF!</definedName>
    <definedName name="encarregadoAr" localSheetId="2">#REF!</definedName>
    <definedName name="encarregadoAr" localSheetId="3">#REF!</definedName>
    <definedName name="encarregadoAr" localSheetId="0">#REF!</definedName>
    <definedName name="encarregadoAr" localSheetId="5">#REF!</definedName>
    <definedName name="encarregadoAr">#REF!</definedName>
    <definedName name="enchimento" localSheetId="2">#REF!</definedName>
    <definedName name="enchimento" localSheetId="3">#REF!</definedName>
    <definedName name="enchimento" localSheetId="0">#REF!</definedName>
    <definedName name="enchimento" localSheetId="5">#REF!</definedName>
    <definedName name="enchimento">#REF!</definedName>
    <definedName name="engenheiro" localSheetId="2">#REF!</definedName>
    <definedName name="engenheiro" localSheetId="3">#REF!</definedName>
    <definedName name="engenheiro" localSheetId="0">#REF!</definedName>
    <definedName name="engenheiro" localSheetId="5">#REF!</definedName>
    <definedName name="engenheiro">#REF!</definedName>
    <definedName name="enroPA" localSheetId="2">#REF!</definedName>
    <definedName name="enroPA" localSheetId="3">#REF!</definedName>
    <definedName name="enroPA" localSheetId="0">#REF!</definedName>
    <definedName name="enroPA" localSheetId="5">#REF!</definedName>
    <definedName name="enroPA">#REF!</definedName>
    <definedName name="ensecadeira5" localSheetId="2">#REF!</definedName>
    <definedName name="ensecadeira5" localSheetId="3">#REF!</definedName>
    <definedName name="ensecadeira5" localSheetId="0">#REF!</definedName>
    <definedName name="ensecadeira5" localSheetId="5">#REF!</definedName>
    <definedName name="ensecadeira5">#REF!</definedName>
    <definedName name="ensecadeira7" localSheetId="2">[4]composições!$E$161</definedName>
    <definedName name="ensecadeira7" localSheetId="3">[5]Composições!$E$161</definedName>
    <definedName name="ensecadeira7" localSheetId="0">[5]Composições!$E$161</definedName>
    <definedName name="ensecadeira7" localSheetId="5">[6]composições!$E$161</definedName>
    <definedName name="ensecadeira7">[7]composições!$E$161</definedName>
    <definedName name="escavacao.1" localSheetId="2">[4]composições!$E$29</definedName>
    <definedName name="escavacao.1" localSheetId="3">[5]Composições!$E$29</definedName>
    <definedName name="escavacao.1" localSheetId="0">[5]Composições!$E$29</definedName>
    <definedName name="escavacao.1" localSheetId="5">[6]composições!$E$29</definedName>
    <definedName name="escavacao.1">[7]composições!$E$29</definedName>
    <definedName name="escavacao.2" localSheetId="2">#REF!</definedName>
    <definedName name="escavacao.2" localSheetId="3">#REF!</definedName>
    <definedName name="escavacao.2" localSheetId="0">#REF!</definedName>
    <definedName name="escavacao.2" localSheetId="5">#REF!</definedName>
    <definedName name="escavacao.2">#REF!</definedName>
    <definedName name="escavacao.3" localSheetId="2">[4]composições!$E$56</definedName>
    <definedName name="escavacao.3" localSheetId="3">[5]Composições!$E$56</definedName>
    <definedName name="escavacao.3" localSheetId="0">[5]Composições!$E$56</definedName>
    <definedName name="escavacao.3" localSheetId="5">[6]composições!$E$56</definedName>
    <definedName name="escavacao.3">[7]composições!$E$56</definedName>
    <definedName name="escoramentof" localSheetId="2">#REF!</definedName>
    <definedName name="escoramentof" localSheetId="3">#REF!</definedName>
    <definedName name="escoramentof" localSheetId="0">#REF!</definedName>
    <definedName name="escoramentof" localSheetId="5">#REF!</definedName>
    <definedName name="escoramentof">#REF!</definedName>
    <definedName name="EST" localSheetId="2">#REF!</definedName>
    <definedName name="EST" localSheetId="3">#REF!</definedName>
    <definedName name="EST" localSheetId="0">#REF!</definedName>
    <definedName name="EST" localSheetId="5">#REF!</definedName>
    <definedName name="EST">#REF!</definedName>
    <definedName name="Estabilidade">[24]Teor!$D$3:$D$7</definedName>
    <definedName name="EXA" localSheetId="2">'[8]pro-08'!#REF!</definedName>
    <definedName name="EXA" localSheetId="3">'[8]pro-08'!#REF!</definedName>
    <definedName name="EXA" localSheetId="0">'[8]pro-08'!#REF!</definedName>
    <definedName name="EXA" localSheetId="5">'[8]pro-08'!#REF!</definedName>
    <definedName name="EXA">'[8]pro-08'!#REF!</definedName>
    <definedName name="Ext" localSheetId="2">#REF!</definedName>
    <definedName name="Ext" localSheetId="3">#REF!</definedName>
    <definedName name="Ext" localSheetId="0">#REF!</definedName>
    <definedName name="Ext" localSheetId="5">#REF!</definedName>
    <definedName name="Ext">#REF!</definedName>
    <definedName name="Extenso" localSheetId="2">#N/A</definedName>
    <definedName name="Extenso" localSheetId="3">#N/A</definedName>
    <definedName name="Extenso" localSheetId="0">#N/A</definedName>
    <definedName name="Extenso">#N/A</definedName>
    <definedName name="ExtFaixa" localSheetId="2">#REF!</definedName>
    <definedName name="ExtFaixa" localSheetId="3">#REF!</definedName>
    <definedName name="ExtFaixa" localSheetId="0">#REF!</definedName>
    <definedName name="ExtFaixa" localSheetId="5">#REF!</definedName>
    <definedName name="ExtFaixa">#REF!</definedName>
    <definedName name="ExtFaixa2" localSheetId="2">'[2]p a t o 99 b'!#REF!</definedName>
    <definedName name="ExtFaixa2" localSheetId="3">'[2]p a t o 99 b'!#REF!</definedName>
    <definedName name="ExtFaixa2" localSheetId="0">'[2]p a t o 99 b'!#REF!</definedName>
    <definedName name="ExtFaixa2" localSheetId="5">'[2]p a t o 99 b'!#REF!</definedName>
    <definedName name="ExtFaixa2">'[2]p a t o 99 b'!#REF!</definedName>
    <definedName name="f" localSheetId="2">#REF!</definedName>
    <definedName name="f" localSheetId="3">#REF!</definedName>
    <definedName name="f" localSheetId="0">#REF!</definedName>
    <definedName name="f" localSheetId="5">#REF!</definedName>
    <definedName name="f">#REF!</definedName>
    <definedName name="FATURAS2002" localSheetId="2">{#N/A,#N/A,TRUE,"Serviços"}</definedName>
    <definedName name="FATURAS2002" localSheetId="3">{#N/A,#N/A,TRUE,"Serviços"}</definedName>
    <definedName name="FATURAS2002" localSheetId="0">{#N/A,#N/A,TRUE,"Serviços"}</definedName>
    <definedName name="FATURAS2002" localSheetId="5">{#N/A,#N/A,TRUE,"Serviços"}</definedName>
    <definedName name="FATURAS2002">{#N/A,#N/A,TRUE,"Serviços"}</definedName>
    <definedName name="FATURAS2002_1" localSheetId="5">{#N/A,#N/A,TRUE,"Serviços"}</definedName>
    <definedName name="FATURAS2002_1">{#N/A,#N/A,TRUE,"Serviços"}</definedName>
    <definedName name="fc1a" localSheetId="2">'[8]pro-08'!#REF!</definedName>
    <definedName name="fc1a" localSheetId="3">'[8]pro-08'!#REF!</definedName>
    <definedName name="fc1a" localSheetId="0">'[8]pro-08'!#REF!</definedName>
    <definedName name="fc1a" localSheetId="5">'[8]pro-08'!#REF!</definedName>
    <definedName name="fc1a">'[8]pro-08'!#REF!</definedName>
    <definedName name="FC2A" localSheetId="2">'[8]pro-08'!#REF!</definedName>
    <definedName name="FC2A" localSheetId="3">'[8]pro-08'!#REF!</definedName>
    <definedName name="FC2A" localSheetId="0">'[8]pro-08'!#REF!</definedName>
    <definedName name="FC2A" localSheetId="5">'[8]pro-08'!#REF!</definedName>
    <definedName name="FC2A">'[8]pro-08'!#REF!</definedName>
    <definedName name="FC3A" localSheetId="2">'[8]pro-08'!#REF!</definedName>
    <definedName name="FC3A" localSheetId="3">'[8]pro-08'!#REF!</definedName>
    <definedName name="FC3A" localSheetId="0">'[8]pro-08'!#REF!</definedName>
    <definedName name="FC3A" localSheetId="5">'[8]pro-08'!#REF!</definedName>
    <definedName name="FC3A">'[8]pro-08'!#REF!</definedName>
    <definedName name="feitor" localSheetId="2">#REF!</definedName>
    <definedName name="feitor" localSheetId="3">#REF!</definedName>
    <definedName name="feitor" localSheetId="0">#REF!</definedName>
    <definedName name="feitor" localSheetId="5">#REF!</definedName>
    <definedName name="feitor">#REF!</definedName>
    <definedName name="fer">[25]comp1!#REF!</definedName>
    <definedName name="ferreiro" localSheetId="2">#REF!</definedName>
    <definedName name="ferreiro" localSheetId="3">#REF!</definedName>
    <definedName name="ferreiro" localSheetId="0">#REF!</definedName>
    <definedName name="ferreiro" localSheetId="5">#REF!</definedName>
    <definedName name="ferreiro">#REF!</definedName>
    <definedName name="FLU" localSheetId="2">#REF!</definedName>
    <definedName name="FLU" localSheetId="3">#REF!</definedName>
    <definedName name="FLU" localSheetId="0">#REF!</definedName>
    <definedName name="FLU" localSheetId="5">#REF!</definedName>
    <definedName name="FLU">#REF!</definedName>
    <definedName name="Fluência">[24]Teor!$E$3:$E$7</definedName>
    <definedName name="FOLHA01" localSheetId="2">{#N/A,#N/A,TRUE,"Serviços"}</definedName>
    <definedName name="FOLHA01" localSheetId="3">{#N/A,#N/A,TRUE,"Serviços"}</definedName>
    <definedName name="FOLHA01" localSheetId="0">{#N/A,#N/A,TRUE,"Serviços"}</definedName>
    <definedName name="FOLHA01" localSheetId="5">{#N/A,#N/A,TRUE,"Serviços"}</definedName>
    <definedName name="FOLHA01">{#N/A,#N/A,TRUE,"Serviços"}</definedName>
    <definedName name="FOLHA01_1" localSheetId="5">{#N/A,#N/A,TRUE,"Serviços"}</definedName>
    <definedName name="FOLHA01_1">{#N/A,#N/A,TRUE,"Serviços"}</definedName>
    <definedName name="folha1" localSheetId="2">{#N/A,#N/A,TRUE,"Serviços"}</definedName>
    <definedName name="folha1" localSheetId="3">{#N/A,#N/A,TRUE,"Serviços"}</definedName>
    <definedName name="folha1" localSheetId="0">{#N/A,#N/A,TRUE,"Serviços"}</definedName>
    <definedName name="folha1" localSheetId="5">{#N/A,#N/A,TRUE,"Serviços"}</definedName>
    <definedName name="folha1">{#N/A,#N/A,TRUE,"Serviços"}</definedName>
    <definedName name="folha1_1" localSheetId="5">{#N/A,#N/A,TRUE,"Serviços"}</definedName>
    <definedName name="folha1_1">{#N/A,#N/A,TRUE,"Serviços"}</definedName>
    <definedName name="forcortdob" localSheetId="2">#REF!</definedName>
    <definedName name="forcortdob" localSheetId="3">#REF!</definedName>
    <definedName name="forcortdob" localSheetId="0">#REF!</definedName>
    <definedName name="forcortdob" localSheetId="5">#REF!</definedName>
    <definedName name="forcortdob">#REF!</definedName>
    <definedName name="formacurva" localSheetId="2">#REF!</definedName>
    <definedName name="formacurva" localSheetId="3">#REF!</definedName>
    <definedName name="formacurva" localSheetId="0">#REF!</definedName>
    <definedName name="formacurva" localSheetId="5">#REF!</definedName>
    <definedName name="formacurva">#REF!</definedName>
    <definedName name="formamad" localSheetId="2">[4]composições!$E$239</definedName>
    <definedName name="formamad" localSheetId="3">[5]Composições!$E$239</definedName>
    <definedName name="formamad" localSheetId="0">[5]Composições!$E$239</definedName>
    <definedName name="formamad" localSheetId="5">[6]composições!$E$239</definedName>
    <definedName name="formamad">[7]composições!$E$239</definedName>
    <definedName name="formaplana" localSheetId="2">#REF!</definedName>
    <definedName name="formaplana" localSheetId="3">#REF!</definedName>
    <definedName name="formaplana" localSheetId="0">#REF!</definedName>
    <definedName name="formaplana" localSheetId="5">#REF!</definedName>
    <definedName name="formaplana">#REF!</definedName>
    <definedName name="fornec3Tr32" localSheetId="2">#REF!</definedName>
    <definedName name="fornec3Tr32" localSheetId="3">#REF!</definedName>
    <definedName name="fornec3Tr32" localSheetId="0">#REF!</definedName>
    <definedName name="fornec3Tr32" localSheetId="5">#REF!</definedName>
    <definedName name="fornec3Tr32">#REF!</definedName>
    <definedName name="fornecTr68" localSheetId="2">#REF!</definedName>
    <definedName name="fornecTr68" localSheetId="3">#REF!</definedName>
    <definedName name="fornecTr68" localSheetId="0">#REF!</definedName>
    <definedName name="fornecTr68" localSheetId="5">#REF!</definedName>
    <definedName name="fornecTr68">#REF!</definedName>
    <definedName name="furador" localSheetId="2">#REF!</definedName>
    <definedName name="furador" localSheetId="3">#REF!</definedName>
    <definedName name="furador" localSheetId="0">#REF!</definedName>
    <definedName name="furador" localSheetId="5">#REF!</definedName>
    <definedName name="furador">#REF!</definedName>
    <definedName name="gcorpo" localSheetId="2">#REF!</definedName>
    <definedName name="gcorpo" localSheetId="3">#REF!</definedName>
    <definedName name="gcorpo" localSheetId="0">#REF!</definedName>
    <definedName name="gcorpo" localSheetId="5">#REF!</definedName>
    <definedName name="gcorpo">#REF!</definedName>
    <definedName name="gtryfj" localSheetId="2">{#N/A,#N/A,TRUE,"Serviços"}</definedName>
    <definedName name="gtryfj" localSheetId="3">{#N/A,#N/A,TRUE,"Serviços"}</definedName>
    <definedName name="gtryfj" localSheetId="0">{#N/A,#N/A,TRUE,"Serviços"}</definedName>
    <definedName name="gtryfj" localSheetId="5">{#N/A,#N/A,TRUE,"Serviços"}</definedName>
    <definedName name="gtryfj">{#N/A,#N/A,TRUE,"Serviços"}</definedName>
    <definedName name="gtryfj_1" localSheetId="5">{#N/A,#N/A,TRUE,"Serviços"}</definedName>
    <definedName name="gtryfj_1">{#N/A,#N/A,TRUE,"Serviços"}</definedName>
    <definedName name="hbomba" localSheetId="2">#REF!</definedName>
    <definedName name="hbomba" localSheetId="3">#REF!</definedName>
    <definedName name="hbomba" localSheetId="0">#REF!</definedName>
    <definedName name="hbomba" localSheetId="5">#REF!</definedName>
    <definedName name="hbomba">#REF!</definedName>
    <definedName name="hi" localSheetId="2">#REF!</definedName>
    <definedName name="hi" localSheetId="3">#REF!</definedName>
    <definedName name="hi" localSheetId="0">#REF!</definedName>
    <definedName name="hi" localSheetId="5">#REF!</definedName>
    <definedName name="hi">#REF!</definedName>
    <definedName name="I">#REF!</definedName>
    <definedName name="IM" localSheetId="2">#REF!</definedName>
    <definedName name="IM" localSheetId="3">#REF!</definedName>
    <definedName name="IM" localSheetId="0">#REF!</definedName>
    <definedName name="IM" localSheetId="5">#REF!</definedName>
    <definedName name="IM">#REF!</definedName>
    <definedName name="INSUMOS" localSheetId="2">#REF!</definedName>
    <definedName name="INSUMOS" localSheetId="3">#REF!</definedName>
    <definedName name="INSUMOS" localSheetId="0">#REF!</definedName>
    <definedName name="INSUMOS" localSheetId="5">#REF!</definedName>
    <definedName name="INSUMOS">#REF!</definedName>
    <definedName name="JANEIRO2003" localSheetId="2">{#N/A,#N/A,TRUE,"Serviços"}</definedName>
    <definedName name="JANEIRO2003" localSheetId="3">{#N/A,#N/A,TRUE,"Serviços"}</definedName>
    <definedName name="JANEIRO2003" localSheetId="0">{#N/A,#N/A,TRUE,"Serviços"}</definedName>
    <definedName name="JANEIRO2003" localSheetId="5">{#N/A,#N/A,TRUE,"Serviços"}</definedName>
    <definedName name="JANEIRO2003">{#N/A,#N/A,TRUE,"Serviços"}</definedName>
    <definedName name="JANEIRO2003_1" localSheetId="5">{#N/A,#N/A,TRUE,"Serviços"}</definedName>
    <definedName name="JANEIRO2003_1">{#N/A,#N/A,TRUE,"Serviços"}</definedName>
    <definedName name="jeribu" localSheetId="2">#REF!</definedName>
    <definedName name="jeribu" localSheetId="3">#REF!</definedName>
    <definedName name="jeribu" localSheetId="0">#REF!</definedName>
    <definedName name="jeribu" localSheetId="5">#REF!</definedName>
    <definedName name="jeribu">#REF!</definedName>
    <definedName name="KAPA">'[26]1-1'!#REF!</definedName>
    <definedName name="kg" localSheetId="2">#REF!</definedName>
    <definedName name="kg" localSheetId="3">#REF!</definedName>
    <definedName name="kg" localSheetId="0">#REF!</definedName>
    <definedName name="kg" localSheetId="5">#REF!</definedName>
    <definedName name="kg">#REF!</definedName>
    <definedName name="lama" localSheetId="2">#REF!</definedName>
    <definedName name="lama" localSheetId="3">#REF!</definedName>
    <definedName name="lama" localSheetId="0">#REF!</definedName>
    <definedName name="lama" localSheetId="5">#REF!</definedName>
    <definedName name="lama">#REF!</definedName>
    <definedName name="leis" localSheetId="2">#REF!</definedName>
    <definedName name="leis" localSheetId="3">#REF!</definedName>
    <definedName name="leis" localSheetId="0">#REF!</definedName>
    <definedName name="leis" localSheetId="5">#REF!</definedName>
    <definedName name="leis">#REF!</definedName>
    <definedName name="LILASDRENA" localSheetId="2">#REF!</definedName>
    <definedName name="LILASDRENA" localSheetId="3">#REF!</definedName>
    <definedName name="LILASDRENA" localSheetId="0">#REF!</definedName>
    <definedName name="LILASDRENA" localSheetId="5">#REF!</definedName>
    <definedName name="LILASDRENA">#REF!</definedName>
    <definedName name="mao_de_obra">#REF!</definedName>
    <definedName name="Massa">[24]Teor!$F$3:$F$7</definedName>
    <definedName name="massacara" localSheetId="2">#REF!</definedName>
    <definedName name="massacara" localSheetId="3">#REF!</definedName>
    <definedName name="massacara" localSheetId="0">#REF!</definedName>
    <definedName name="massacara" localSheetId="5">#REF!</definedName>
    <definedName name="massacara">#REF!</definedName>
    <definedName name="mdoinstal" localSheetId="5">#REF!</definedName>
    <definedName name="mdoinstal">#REF!</definedName>
    <definedName name="Medição" localSheetId="2">#REF!</definedName>
    <definedName name="Medição" localSheetId="3">#REF!</definedName>
    <definedName name="Medição" localSheetId="0">#REF!</definedName>
    <definedName name="Medição" localSheetId="5">#REF!</definedName>
    <definedName name="Medição">#REF!</definedName>
    <definedName name="memoria" localSheetId="5">#REF!</definedName>
    <definedName name="memoria">#REF!</definedName>
    <definedName name="memoria_brita" localSheetId="5">#REF!</definedName>
    <definedName name="memoria_brita">#REF!</definedName>
    <definedName name="memoria_cap5070" localSheetId="5">#REF!</definedName>
    <definedName name="memoria_cap5070">#REF!</definedName>
    <definedName name="memoria_cbuq" localSheetId="5">#REF!</definedName>
    <definedName name="memoria_cbuq">#REF!</definedName>
    <definedName name="memoria_filler" localSheetId="5">#REF!</definedName>
    <definedName name="memoria_filler">#REF!</definedName>
    <definedName name="memoria_pintura" localSheetId="5">#REF!</definedName>
    <definedName name="memoria_pintura">#REF!</definedName>
    <definedName name="memoria_qdade" localSheetId="5">#REF!</definedName>
    <definedName name="memoria_qdade">#REF!</definedName>
    <definedName name="memoria_RR1C" localSheetId="5">#REF!</definedName>
    <definedName name="memoria_RR1C">#REF!</definedName>
    <definedName name="memoria_trans_areia" localSheetId="5">#REF!</definedName>
    <definedName name="memoria_trans_areia">#REF!</definedName>
    <definedName name="memoria_trans_brita" localSheetId="5">#REF!</definedName>
    <definedName name="memoria_trans_brita">#REF!</definedName>
    <definedName name="memoria_trans_cbuq" localSheetId="5">#REF!</definedName>
    <definedName name="memoria_trans_cbuq">#REF!</definedName>
    <definedName name="memoria_trans_filler" localSheetId="5">#REF!</definedName>
    <definedName name="memoria_trans_filler">#REF!</definedName>
    <definedName name="mestre" localSheetId="2">#REF!</definedName>
    <definedName name="mestre" localSheetId="3">#REF!</definedName>
    <definedName name="mestre" localSheetId="0">#REF!</definedName>
    <definedName name="mestre" localSheetId="5">#REF!</definedName>
    <definedName name="mestre">#REF!</definedName>
    <definedName name="mobra">[25]comp1!#REF!</definedName>
    <definedName name="módulo1.Extenso" localSheetId="2">#N/A</definedName>
    <definedName name="módulo1.Extenso" localSheetId="3">#N/A</definedName>
    <definedName name="módulo1.Extenso" localSheetId="0">#N/A</definedName>
    <definedName name="módulo1.Extenso">#N/A</definedName>
    <definedName name="N" localSheetId="5">#REF!</definedName>
    <definedName name="N">#REF!</definedName>
    <definedName name="nome" localSheetId="2">#REF!</definedName>
    <definedName name="nome" localSheetId="3">#REF!</definedName>
    <definedName name="nome" localSheetId="0">#REF!</definedName>
    <definedName name="nome" localSheetId="5">#REF!</definedName>
    <definedName name="nome">#REF!</definedName>
    <definedName name="novo" localSheetId="5">{#N/A,#N/A,FALSE,"Planilha";#N/A,#N/A,FALSE,"Resumo";#N/A,#N/A,FALSE,"Fisico";#N/A,#N/A,FALSE,"Financeiro";#N/A,#N/A,FALSE,"Financeiro"}</definedName>
    <definedName name="novo">{#N/A,#N/A,FALSE,"Planilha";#N/A,#N/A,FALSE,"Resumo";#N/A,#N/A,FALSE,"Fisico";#N/A,#N/A,FALSE,"Financeiro";#N/A,#N/A,FALSE,"Financeiro"}</definedName>
    <definedName name="NOVOS" localSheetId="2">#REF!</definedName>
    <definedName name="NOVOS" localSheetId="3">#REF!</definedName>
    <definedName name="NOVOS" localSheetId="0">#REF!</definedName>
    <definedName name="NOVOS" localSheetId="5">#REF!</definedName>
    <definedName name="NOVOS">#REF!</definedName>
    <definedName name="NTEI" localSheetId="2">'[8]pro-08'!#REF!</definedName>
    <definedName name="NTEI" localSheetId="3">'[8]pro-08'!#REF!</definedName>
    <definedName name="NTEI" localSheetId="0">'[8]pro-08'!#REF!</definedName>
    <definedName name="NTEI" localSheetId="5">'[8]pro-08'!#REF!</definedName>
    <definedName name="NTEI">'[8]pro-08'!#REF!</definedName>
    <definedName name="objeto" localSheetId="5">#REF!</definedName>
    <definedName name="objeto">#REF!</definedName>
    <definedName name="OPA" localSheetId="2">'[8]pro-08'!#REF!</definedName>
    <definedName name="OPA" localSheetId="3">'[8]pro-08'!#REF!</definedName>
    <definedName name="OPA" localSheetId="0">'[8]pro-08'!#REF!</definedName>
    <definedName name="OPA" localSheetId="5">'[8]pro-08'!#REF!</definedName>
    <definedName name="OPA">'[8]pro-08'!#REF!</definedName>
    <definedName name="operabate" localSheetId="2">#REF!</definedName>
    <definedName name="operabate" localSheetId="3">#REF!</definedName>
    <definedName name="operabate" localSheetId="0">#REF!</definedName>
    <definedName name="operabate" localSheetId="5">#REF!</definedName>
    <definedName name="operabate">#REF!</definedName>
    <definedName name="orçamrest" localSheetId="2">{#N/A,#N/A,TRUE,"Serviços"}</definedName>
    <definedName name="orçamrest" localSheetId="3">{#N/A,#N/A,TRUE,"Serviços"}</definedName>
    <definedName name="orçamrest" localSheetId="0">{#N/A,#N/A,TRUE,"Serviços"}</definedName>
    <definedName name="orçamrest" localSheetId="5">{#N/A,#N/A,TRUE,"Serviços"}</definedName>
    <definedName name="orçamrest">{#N/A,#N/A,TRUE,"Serviços"}</definedName>
    <definedName name="orçamrest_1" localSheetId="5">{#N/A,#N/A,TRUE,"Serviços"}</definedName>
    <definedName name="orçamrest_1">{#N/A,#N/A,TRUE,"Serviços"}</definedName>
    <definedName name="orgao" localSheetId="5">#REF!</definedName>
    <definedName name="orgao">#REF!</definedName>
    <definedName name="Para_agua_base" localSheetId="5">#REF!</definedName>
    <definedName name="Para_agua_base">#REF!</definedName>
    <definedName name="Para_agua_dmt_base" localSheetId="5">#REF!</definedName>
    <definedName name="Para_agua_dmt_base">#REF!</definedName>
    <definedName name="Para_agua_dmt_regula" localSheetId="5">#REF!</definedName>
    <definedName name="Para_agua_dmt_regula">#REF!</definedName>
    <definedName name="Para_agua_dmt_terra" localSheetId="5">#REF!</definedName>
    <definedName name="Para_agua_dmt_terra">#REF!</definedName>
    <definedName name="Para_agua_regula" localSheetId="5">#REF!</definedName>
    <definedName name="Para_agua_regula">#REF!</definedName>
    <definedName name="Para_agua_terra" localSheetId="5">#REF!</definedName>
    <definedName name="Para_agua_terra">#REF!</definedName>
    <definedName name="Para_areia_dens" localSheetId="5">#REF!</definedName>
    <definedName name="Para_areia_dens">#REF!</definedName>
    <definedName name="Para_areia_dmt" localSheetId="5">#REF!</definedName>
    <definedName name="Para_areia_dmt">#REF!</definedName>
    <definedName name="Para_base_dens" localSheetId="5">#REF!</definedName>
    <definedName name="Para_base_dens">#REF!</definedName>
    <definedName name="Para_base_dmt" localSheetId="5">#REF!</definedName>
    <definedName name="Para_base_dmt">#REF!</definedName>
    <definedName name="Para_base_espess" localSheetId="5">#REF!</definedName>
    <definedName name="Para_base_espess">#REF!</definedName>
    <definedName name="Para_base_larg" localSheetId="5">#REF!</definedName>
    <definedName name="Para_base_larg">#REF!</definedName>
    <definedName name="Para_brita_dens" localSheetId="5">#REF!</definedName>
    <definedName name="Para_brita_dens">#REF!</definedName>
    <definedName name="Para_brita_dmt_com" localSheetId="5">#REF!</definedName>
    <definedName name="Para_brita_dmt_com">#REF!</definedName>
    <definedName name="Para_brita_dmt_loc" localSheetId="5">#REF!</definedName>
    <definedName name="Para_brita_dmt_loc">#REF!</definedName>
    <definedName name="Para_cbuq_areia" localSheetId="5">#REF!</definedName>
    <definedName name="Para_cbuq_areia">#REF!</definedName>
    <definedName name="Para_cbuq_brita" localSheetId="5">#REF!</definedName>
    <definedName name="Para_cbuq_brita">#REF!</definedName>
    <definedName name="Para_cbuq_cap" localSheetId="5">#REF!</definedName>
    <definedName name="Para_cbuq_cap">#REF!</definedName>
    <definedName name="Para_cbuq_dens" localSheetId="5">#REF!</definedName>
    <definedName name="Para_cbuq_dens">#REF!</definedName>
    <definedName name="Para_cbuq_dmt" localSheetId="5">#REF!</definedName>
    <definedName name="Para_cbuq_dmt">#REF!</definedName>
    <definedName name="Para_cbuq_espess" localSheetId="5">#REF!</definedName>
    <definedName name="Para_cbuq_espess">#REF!</definedName>
    <definedName name="Para_cbuq_filler" localSheetId="5">#REF!</definedName>
    <definedName name="Para_cbuq_filler">#REF!</definedName>
    <definedName name="Para_cbuq_larg" localSheetId="5">#REF!</definedName>
    <definedName name="Para_cbuq_larg">#REF!</definedName>
    <definedName name="Para_desmatemento" localSheetId="5">#REF!</definedName>
    <definedName name="Para_desmatemento">#REF!</definedName>
    <definedName name="Para_empolamento" localSheetId="5">#REF!</definedName>
    <definedName name="Para_empolamento">#REF!</definedName>
    <definedName name="Para_extensao_prev" localSheetId="5">#REF!</definedName>
    <definedName name="Para_extensao_prev">#REF!</definedName>
    <definedName name="Para_filler_dmt" localSheetId="5">#REF!</definedName>
    <definedName name="Para_filler_dmt">#REF!</definedName>
    <definedName name="Para_fin_dec" localSheetId="5">#REF!</definedName>
    <definedName name="Para_fin_dec">#REF!</definedName>
    <definedName name="Para_fin_tx" localSheetId="5">#REF!</definedName>
    <definedName name="Para_fin_tx">#REF!</definedName>
    <definedName name="Para_imprimacao_larg" localSheetId="5">#REF!</definedName>
    <definedName name="Para_imprimacao_larg">#REF!</definedName>
    <definedName name="Para_imprimacao_taxa" localSheetId="5">#REF!</definedName>
    <definedName name="Para_imprimacao_taxa">#REF!</definedName>
    <definedName name="Para_intersecao" localSheetId="5">#REF!</definedName>
    <definedName name="Para_intersecao">#REF!</definedName>
    <definedName name="Para_pintura_larg" localSheetId="5">#REF!</definedName>
    <definedName name="Para_pintura_larg">#REF!</definedName>
    <definedName name="Para_pintura_taxa" localSheetId="5">#REF!</definedName>
    <definedName name="Para_pintura_taxa">#REF!</definedName>
    <definedName name="Para_qda_dec" localSheetId="5">#REF!</definedName>
    <definedName name="Para_qda_dec">#REF!</definedName>
    <definedName name="Para_qda_tx" localSheetId="5">#REF!</definedName>
    <definedName name="Para_qda_tx">#REF!</definedName>
    <definedName name="Para_regula_espes" localSheetId="5">#REF!</definedName>
    <definedName name="Para_regula_espes">#REF!</definedName>
    <definedName name="Para_regula_larg" localSheetId="5">#REF!</definedName>
    <definedName name="Para_regula_larg">#REF!</definedName>
    <definedName name="Para_roco" localSheetId="5">#REF!</definedName>
    <definedName name="Para_roco">#REF!</definedName>
    <definedName name="Para_tss_brita" localSheetId="5">#REF!</definedName>
    <definedName name="Para_tss_brita">#REF!</definedName>
    <definedName name="Para_tss_larg" localSheetId="5">#REF!</definedName>
    <definedName name="Para_tss_larg">#REF!</definedName>
    <definedName name="Para_tss_RR2C" localSheetId="5">#REF!</definedName>
    <definedName name="Para_tss_RR2C">#REF!</definedName>
    <definedName name="paux" localSheetId="2">#REF!</definedName>
    <definedName name="paux" localSheetId="3">#REF!</definedName>
    <definedName name="paux" localSheetId="0">#REF!</definedName>
    <definedName name="paux" localSheetId="5">#REF!</definedName>
    <definedName name="paux">#REF!</definedName>
    <definedName name="pedreiro" localSheetId="2">#REF!</definedName>
    <definedName name="pedreiro" localSheetId="3">#REF!</definedName>
    <definedName name="pedreiro" localSheetId="0">#REF!</definedName>
    <definedName name="pedreiro" localSheetId="5">#REF!</definedName>
    <definedName name="pedreiro">#REF!</definedName>
    <definedName name="pesquisa" localSheetId="2">#REF!</definedName>
    <definedName name="pesquisa" localSheetId="3">#REF!</definedName>
    <definedName name="pesquisa" localSheetId="0">#REF!</definedName>
    <definedName name="pesquisa" localSheetId="5">#REF!</definedName>
    <definedName name="pesquisa">#REF!</definedName>
    <definedName name="pesquisa1">'[3]Página 16'!$A$3:$G$7</definedName>
    <definedName name="pinturas" localSheetId="2">#REF!</definedName>
    <definedName name="pinturas" localSheetId="3">#REF!</definedName>
    <definedName name="pinturas" localSheetId="0">#REF!</definedName>
    <definedName name="pinturas" localSheetId="5">#REF!</definedName>
    <definedName name="pinturas">#REF!</definedName>
    <definedName name="pju" localSheetId="5">#REF!</definedName>
    <definedName name="pju">#REF!</definedName>
    <definedName name="PL" localSheetId="2">#REF!</definedName>
    <definedName name="PL" localSheetId="3">#REF!</definedName>
    <definedName name="PL" localSheetId="0">#REF!</definedName>
    <definedName name="PL" localSheetId="5">#REF!</definedName>
    <definedName name="PL">#REF!</definedName>
    <definedName name="PL_DNER_BARREIRO">#REF!</definedName>
    <definedName name="PL_PB_BARREIRO">#REF!</definedName>
    <definedName name="PLAN" localSheetId="2">#REF!</definedName>
    <definedName name="PLAN" localSheetId="3">#REF!</definedName>
    <definedName name="PLAN" localSheetId="0">#REF!</definedName>
    <definedName name="PLAN" localSheetId="5">#REF!</definedName>
    <definedName name="PLAN">#REF!</definedName>
    <definedName name="PLANILHA" localSheetId="2">#REF!</definedName>
    <definedName name="PLANILHA" localSheetId="3">#REF!</definedName>
    <definedName name="PLANILHA" localSheetId="0">#REF!</definedName>
    <definedName name="PLANILHA" localSheetId="5">#REF!</definedName>
    <definedName name="PLANILHA">#REF!</definedName>
    <definedName name="pldner">#REF!</definedName>
    <definedName name="plpb">#REF!</definedName>
    <definedName name="ponteest1650" localSheetId="2">#REF!</definedName>
    <definedName name="ponteest1650" localSheetId="3">#REF!</definedName>
    <definedName name="ponteest1650" localSheetId="0">#REF!</definedName>
    <definedName name="ponteest1650" localSheetId="5">#REF!</definedName>
    <definedName name="ponteest1650">#REF!</definedName>
    <definedName name="ponteest856" localSheetId="2">#REF!</definedName>
    <definedName name="ponteest856" localSheetId="3">#REF!</definedName>
    <definedName name="ponteest856" localSheetId="0">#REF!</definedName>
    <definedName name="ponteest856" localSheetId="5">#REF!</definedName>
    <definedName name="ponteest856">#REF!</definedName>
    <definedName name="ponteest894" localSheetId="2">#REF!</definedName>
    <definedName name="ponteest894" localSheetId="3">#REF!</definedName>
    <definedName name="ponteest894" localSheetId="0">#REF!</definedName>
    <definedName name="ponteest894" localSheetId="5">#REF!</definedName>
    <definedName name="ponteest894">#REF!</definedName>
    <definedName name="PRECO" localSheetId="2">#REF!</definedName>
    <definedName name="PRECO" localSheetId="3">#REF!</definedName>
    <definedName name="PRECO" localSheetId="0">#REF!</definedName>
    <definedName name="PRECO" localSheetId="5">#REF!</definedName>
    <definedName name="PRECO">#REF!</definedName>
    <definedName name="preco1" localSheetId="2">#REF!</definedName>
    <definedName name="preco1" localSheetId="3">#REF!</definedName>
    <definedName name="preco1" localSheetId="0">#REF!</definedName>
    <definedName name="preco1" localSheetId="5">#REF!</definedName>
    <definedName name="preco1">#REF!</definedName>
    <definedName name="Print_Area" localSheetId="3">Cronograma!$B$1:$P$34</definedName>
    <definedName name="Print_Area" localSheetId="0">PlanResumo!$B$1:$H$27</definedName>
    <definedName name="Print_Area_MI" localSheetId="3">#REF!</definedName>
    <definedName name="Print_Area_MI" localSheetId="0">#REF!</definedName>
    <definedName name="Print_Area_MI" localSheetId="5">#REF!</definedName>
    <definedName name="Print_Area_MI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5">#REF!</definedName>
    <definedName name="PRINT_TITLES_MI">#REF!</definedName>
    <definedName name="processo" localSheetId="5">#REF!</definedName>
    <definedName name="processo">#REF!</definedName>
    <definedName name="PROD_1" localSheetId="2">{#N/A,#N/A,TRUE,"Serviços"}</definedName>
    <definedName name="PROD_1" localSheetId="3">{#N/A,#N/A,TRUE,"Serviços"}</definedName>
    <definedName name="PROD_1" localSheetId="0">{#N/A,#N/A,TRUE,"Serviços"}</definedName>
    <definedName name="PROD_1" localSheetId="5">{#N/A,#N/A,TRUE,"Serviços"}</definedName>
    <definedName name="PROD_1">{#N/A,#N/A,TRUE,"Serviços"}</definedName>
    <definedName name="PROD_1_1" localSheetId="5">{#N/A,#N/A,TRUE,"Serviços"}</definedName>
    <definedName name="PROD_1_1">{#N/A,#N/A,TRUE,"Serviços"}</definedName>
    <definedName name="qq">[4]pontes!#REF!</definedName>
    <definedName name="QQ_2" localSheetId="2">#N/A</definedName>
    <definedName name="QQ_2" localSheetId="3">#N/A</definedName>
    <definedName name="QQ_2" localSheetId="0">#N/A</definedName>
    <definedName name="QQ_2">#N/A</definedName>
    <definedName name="qualquer">[4]pontes!#REF!</definedName>
    <definedName name="queiroz" localSheetId="2">#REF!</definedName>
    <definedName name="queiroz" localSheetId="3">#REF!</definedName>
    <definedName name="queiroz" localSheetId="0">#REF!</definedName>
    <definedName name="queiroz" localSheetId="5">#REF!</definedName>
    <definedName name="queiroz">#REF!</definedName>
    <definedName name="quilometros" localSheetId="2">#REF!</definedName>
    <definedName name="quilometros" localSheetId="3">#REF!</definedName>
    <definedName name="quilometros" localSheetId="0">#REF!</definedName>
    <definedName name="quilometros" localSheetId="5">#REF!</definedName>
    <definedName name="quilometros">#REF!</definedName>
    <definedName name="RBVV">'[1]Página 16'!$A$3:$A$7</definedName>
    <definedName name="REF" localSheetId="5">#REF!</definedName>
    <definedName name="REF">#REF!</definedName>
    <definedName name="REG" localSheetId="2">#REF!</definedName>
    <definedName name="REG" localSheetId="3">#REF!</definedName>
    <definedName name="REG" localSheetId="0">#REF!</definedName>
    <definedName name="REG" localSheetId="5">#REF!</definedName>
    <definedName name="REG">#REF!</definedName>
    <definedName name="REGULA" localSheetId="2">#REF!</definedName>
    <definedName name="REGULA" localSheetId="3">#REF!</definedName>
    <definedName name="REGULA" localSheetId="0">#REF!</definedName>
    <definedName name="REGULA" localSheetId="5">#REF!</definedName>
    <definedName name="REGULA">#REF!</definedName>
    <definedName name="REL" localSheetId="2">{#N/A,#N/A,TRUE,"Serviços"}</definedName>
    <definedName name="REL" localSheetId="3">{#N/A,#N/A,TRUE,"Serviços"}</definedName>
    <definedName name="REL" localSheetId="0">{#N/A,#N/A,TRUE,"Serviços"}</definedName>
    <definedName name="REL" localSheetId="5">{#N/A,#N/A,TRUE,"Serviços"}</definedName>
    <definedName name="REL">{#N/A,#N/A,TRUE,"Serviços"}</definedName>
    <definedName name="REL_1" localSheetId="5">{#N/A,#N/A,TRUE,"Serviços"}</definedName>
    <definedName name="REL_1">{#N/A,#N/A,TRUE,"Serviços"}</definedName>
    <definedName name="RESUMO" localSheetId="2">#N/A</definedName>
    <definedName name="RESUMO" localSheetId="3">#N/A</definedName>
    <definedName name="RESUMO" localSheetId="0">#N/A</definedName>
    <definedName name="RESUMO">#N/A</definedName>
    <definedName name="Revisao" localSheetId="5">#REF!</definedName>
    <definedName name="Revisao">#REF!</definedName>
    <definedName name="Revisao_rev" localSheetId="5">#REF!</definedName>
    <definedName name="Revisao_rev">#REF!</definedName>
    <definedName name="Revisao_serv" localSheetId="5">#REF!</definedName>
    <definedName name="Revisao_serv">#REF!</definedName>
    <definedName name="Revisao_und" localSheetId="5">#REF!</definedName>
    <definedName name="Revisao_und">#REF!</definedName>
    <definedName name="RMA" localSheetId="2">'[8]pro-08'!#REF!</definedName>
    <definedName name="RMA" localSheetId="3">'[8]pro-08'!#REF!</definedName>
    <definedName name="RMA" localSheetId="0">'[8]pro-08'!#REF!</definedName>
    <definedName name="RMA" localSheetId="5">'[8]pro-08'!#REF!</definedName>
    <definedName name="RMA">'[8]pro-08'!#REF!</definedName>
    <definedName name="ROD">[23]DADOS_NAO_IMPRIMIR!$B$8</definedName>
    <definedName name="rr" localSheetId="2">{#N/A,#N/A,TRUE,"Serviços"}</definedName>
    <definedName name="rr" localSheetId="3">{#N/A,#N/A,TRUE,"Serviços"}</definedName>
    <definedName name="rr" localSheetId="0">{#N/A,#N/A,TRUE,"Serviços"}</definedName>
    <definedName name="rr" localSheetId="5">{#N/A,#N/A,TRUE,"Serviços"}</definedName>
    <definedName name="rr">{#N/A,#N/A,TRUE,"Serviços"}</definedName>
    <definedName name="rr_1" localSheetId="5">{#N/A,#N/A,TRUE,"Serviços"}</definedName>
    <definedName name="rr_1">{#N/A,#N/A,TRUE,"Serviços"}</definedName>
    <definedName name="rrff" localSheetId="2">{#N/A,#N/A,TRUE,"Serviços"}</definedName>
    <definedName name="rrff" localSheetId="3">{#N/A,#N/A,TRUE,"Serviços"}</definedName>
    <definedName name="rrff" localSheetId="0">{#N/A,#N/A,TRUE,"Serviços"}</definedName>
    <definedName name="rrff" localSheetId="5">{#N/A,#N/A,TRUE,"Serviços"}</definedName>
    <definedName name="rrff">{#N/A,#N/A,TRUE,"Serviços"}</definedName>
    <definedName name="rrff_1" localSheetId="5">{#N/A,#N/A,TRUE,"Serviços"}</definedName>
    <definedName name="rrff_1">{#N/A,#N/A,TRUE,"Serviços"}</definedName>
    <definedName name="RS" localSheetId="2">#REF!</definedName>
    <definedName name="RS" localSheetId="3">#REF!</definedName>
    <definedName name="RS" localSheetId="0">#REF!</definedName>
    <definedName name="RS" localSheetId="5">#REF!</definedName>
    <definedName name="RS">#REF!</definedName>
    <definedName name="sbg" localSheetId="2">#REF!</definedName>
    <definedName name="sbg" localSheetId="3">#REF!</definedName>
    <definedName name="sbg" localSheetId="0">#REF!</definedName>
    <definedName name="sbg" localSheetId="5">#REF!</definedName>
    <definedName name="sbg">#REF!</definedName>
    <definedName name="SBTC" localSheetId="2">#REF!</definedName>
    <definedName name="SBTC" localSheetId="3">#REF!</definedName>
    <definedName name="SBTC" localSheetId="0">#REF!</definedName>
    <definedName name="SBTC" localSheetId="5">#REF!</definedName>
    <definedName name="SBTC">#REF!</definedName>
    <definedName name="SEG">[23]DADOS_NAO_IMPRIMIR!$B$11</definedName>
    <definedName name="servente" localSheetId="2">#REF!</definedName>
    <definedName name="servente" localSheetId="3">#REF!</definedName>
    <definedName name="servente" localSheetId="0">#REF!</definedName>
    <definedName name="servente" localSheetId="5">#REF!</definedName>
    <definedName name="servente">#REF!</definedName>
    <definedName name="serventep" localSheetId="2">#REF!</definedName>
    <definedName name="serventep" localSheetId="3">#REF!</definedName>
    <definedName name="serventep" localSheetId="0">#REF!</definedName>
    <definedName name="serventep" localSheetId="5">#REF!</definedName>
    <definedName name="serventep">#REF!</definedName>
    <definedName name="servi" localSheetId="2">#REF!</definedName>
    <definedName name="servi" localSheetId="3">#REF!</definedName>
    <definedName name="servi" localSheetId="0">#REF!</definedName>
    <definedName name="servi" localSheetId="5">#REF!</definedName>
    <definedName name="servi">#REF!</definedName>
    <definedName name="Serviço" localSheetId="2">#REF!</definedName>
    <definedName name="Serviço" localSheetId="3">#REF!</definedName>
    <definedName name="Serviço" localSheetId="0">#REF!</definedName>
    <definedName name="Serviço" localSheetId="5">#REF!</definedName>
    <definedName name="Serviço">#REF!</definedName>
    <definedName name="SETEMBRO" localSheetId="2">{#N/A,#N/A,TRUE,"Serviços"}</definedName>
    <definedName name="SETEMBRO" localSheetId="3">{#N/A,#N/A,TRUE,"Serviços"}</definedName>
    <definedName name="SETEMBRO" localSheetId="0">{#N/A,#N/A,TRUE,"Serviços"}</definedName>
    <definedName name="SETEMBRO" localSheetId="5">{#N/A,#N/A,TRUE,"Serviços"}</definedName>
    <definedName name="SETEMBRO">{#N/A,#N/A,TRUE,"Serviços"}</definedName>
    <definedName name="SETEMBRO_1" localSheetId="5">{#N/A,#N/A,TRUE,"Serviços"}</definedName>
    <definedName name="SETEMBRO_1">{#N/A,#N/A,TRUE,"Serviços"}</definedName>
    <definedName name="SINAPI_OUTUBRO" localSheetId="2">#REF!</definedName>
    <definedName name="SINAPI_OUTUBRO" localSheetId="3">#REF!</definedName>
    <definedName name="SINAPI_OUTUBRO" localSheetId="0">#REF!</definedName>
    <definedName name="soldador" localSheetId="2">#REF!</definedName>
    <definedName name="soldador" localSheetId="3">#REF!</definedName>
    <definedName name="soldador" localSheetId="0">#REF!</definedName>
    <definedName name="soldador" localSheetId="5">#REF!</definedName>
    <definedName name="soldador">#REF!</definedName>
    <definedName name="SomaMedAtual" localSheetId="2">SUM(IF(#REF!=#REF!,IF(#REF!=#REF!,#REF!)))</definedName>
    <definedName name="SomaMedAtual" localSheetId="3">SUM(IF(#REF!=#REF!,IF(#REF!=#REF!,#REF!)))</definedName>
    <definedName name="SomaMedAtual" localSheetId="0">SUM(IF(#REF!=#REF!,IF(#REF!=#REF!,#REF!)))</definedName>
    <definedName name="SomaMedAtual" localSheetId="5">SUM(IF(#REF!=#REF!,IF(#REF!=#REF!,#REF!)))</definedName>
    <definedName name="SomaMedAtual">SUM(IF(#REF!=#REF!,IF(#REF!=#REF!,#REF!)))</definedName>
    <definedName name="SUBTRECHO">[23]DADOS_NAO_IMPRIMIR!$B$10</definedName>
    <definedName name="Tab_Serv." localSheetId="2">#REF!</definedName>
    <definedName name="Tab_Serv." localSheetId="3">#REF!</definedName>
    <definedName name="Tab_Serv." localSheetId="0">#REF!</definedName>
    <definedName name="Tab_Serv." localSheetId="5">#REF!</definedName>
    <definedName name="Tab_Serv.">#REF!</definedName>
    <definedName name="Tab_Serviços" localSheetId="2">#REF!</definedName>
    <definedName name="Tab_Serviços" localSheetId="3">#REF!</definedName>
    <definedName name="Tab_Serviços" localSheetId="0">#REF!</definedName>
    <definedName name="Tab_Serviços" localSheetId="5">#REF!</definedName>
    <definedName name="Tab_Serviços">#REF!</definedName>
    <definedName name="Teor1">'[3]Página 16'!$A$3:$A$7</definedName>
    <definedName name="teste" localSheetId="5">[4]pontes!#REF!</definedName>
    <definedName name="teste">[4]pontes!#REF!</definedName>
    <definedName name="the" localSheetId="5">#REF!</definedName>
    <definedName name="the">#REF!</definedName>
    <definedName name="Tijuipe" localSheetId="2">#REF!</definedName>
    <definedName name="Tijuipe" localSheetId="3">#REF!</definedName>
    <definedName name="Tijuipe" localSheetId="0">#REF!</definedName>
    <definedName name="Tijuipe" localSheetId="5">#REF!</definedName>
    <definedName name="Tijuipe">#REF!</definedName>
    <definedName name="tijuipinho" localSheetId="2">#REF!</definedName>
    <definedName name="tijuipinho" localSheetId="3">#REF!</definedName>
    <definedName name="tijuipinho" localSheetId="0">#REF!</definedName>
    <definedName name="tijuipinho" localSheetId="5">#REF!</definedName>
    <definedName name="tijuipinho">#REF!</definedName>
    <definedName name="topógrafo" localSheetId="2">#REF!</definedName>
    <definedName name="topógrafo" localSheetId="3">#REF!</definedName>
    <definedName name="topógrafo" localSheetId="0">#REF!</definedName>
    <definedName name="topógrafo" localSheetId="5">#REF!</definedName>
    <definedName name="topógrafo">#REF!</definedName>
    <definedName name="total" localSheetId="5">#REF!</definedName>
    <definedName name="total">#REF!</definedName>
    <definedName name="TOTALSAIBRO" localSheetId="2">#REF!</definedName>
    <definedName name="TOTALSAIBRO" localSheetId="3">#REF!</definedName>
    <definedName name="TOTALSAIBRO" localSheetId="0">#REF!</definedName>
    <definedName name="TOTALSAIBRO" localSheetId="5">#REF!</definedName>
    <definedName name="TOTALSAIBRO">#REF!</definedName>
    <definedName name="TPM" localSheetId="2">#REF!</definedName>
    <definedName name="TPM" localSheetId="3">#REF!</definedName>
    <definedName name="TPM" localSheetId="0">#REF!</definedName>
    <definedName name="TPM" localSheetId="5">#REF!</definedName>
    <definedName name="TPM">#REF!</definedName>
    <definedName name="transolo" localSheetId="2">#REF!</definedName>
    <definedName name="transolo" localSheetId="3">#REF!</definedName>
    <definedName name="transolo" localSheetId="0">#REF!</definedName>
    <definedName name="transolo" localSheetId="5">#REF!</definedName>
    <definedName name="transolo">#REF!</definedName>
    <definedName name="transporte" localSheetId="2">#REF!</definedName>
    <definedName name="transporte" localSheetId="3">#REF!</definedName>
    <definedName name="transporte" localSheetId="0">#REF!</definedName>
    <definedName name="transporte" localSheetId="5">#REF!</definedName>
    <definedName name="transporte">#REF!</definedName>
    <definedName name="TRECHO">[23]DADOS_NAO_IMPRIMIR!$B$9</definedName>
    <definedName name="tst" localSheetId="5">[4]pontes!#REF!</definedName>
    <definedName name="tst">[4]pontes!#REF!</definedName>
    <definedName name="tubulão" localSheetId="2">#REF!</definedName>
    <definedName name="tubulão" localSheetId="3">#REF!</definedName>
    <definedName name="tubulão" localSheetId="0">#REF!</definedName>
    <definedName name="tubulão" localSheetId="5">#REF!</definedName>
    <definedName name="tubulão">#REF!</definedName>
    <definedName name="tubulCA" localSheetId="2">#REF!</definedName>
    <definedName name="tubulCA" localSheetId="3">#REF!</definedName>
    <definedName name="tubulCA" localSheetId="0">#REF!</definedName>
    <definedName name="tubulCA" localSheetId="5">#REF!</definedName>
    <definedName name="tubulCA">#REF!</definedName>
    <definedName name="TYUIO" localSheetId="2">{#N/A,#N/A,TRUE,"Serviços"}</definedName>
    <definedName name="TYUIO" localSheetId="3">{#N/A,#N/A,TRUE,"Serviços"}</definedName>
    <definedName name="TYUIO" localSheetId="0">{#N/A,#N/A,TRUE,"Serviços"}</definedName>
    <definedName name="TYUIO" localSheetId="5">{#N/A,#N/A,TRUE,"Serviços"}</definedName>
    <definedName name="TYUIO">{#N/A,#N/A,TRUE,"Serviços"}</definedName>
    <definedName name="TYUIO_1" localSheetId="5">{#N/A,#N/A,TRUE,"Serviços"}</definedName>
    <definedName name="TYUIO_1">{#N/A,#N/A,TRUE,"Serviços"}</definedName>
    <definedName name="VAM">[24]Teor!$G$3:$G$7</definedName>
    <definedName name="VAMM" localSheetId="2">#REF!</definedName>
    <definedName name="VAMM" localSheetId="3">#REF!</definedName>
    <definedName name="VAMM" localSheetId="0">#REF!</definedName>
    <definedName name="VAMM" localSheetId="5">#REF!</definedName>
    <definedName name="VAMM">#REF!</definedName>
    <definedName name="Vazio1">'[3]Página 16'!$B$3:$B$7</definedName>
    <definedName name="VAZIO2">'[1]Página 16'!$B$3:$B$7</definedName>
    <definedName name="verde" localSheetId="2">#REF!</definedName>
    <definedName name="verde" localSheetId="3">#REF!</definedName>
    <definedName name="verde" localSheetId="0">#REF!</definedName>
    <definedName name="verde" localSheetId="5">#REF!</definedName>
    <definedName name="verde">#REF!</definedName>
    <definedName name="verdepav" localSheetId="2">#REF!</definedName>
    <definedName name="verdepav" localSheetId="3">#REF!</definedName>
    <definedName name="verdepav" localSheetId="0">#REF!</definedName>
    <definedName name="verdepav" localSheetId="5">#REF!</definedName>
    <definedName name="verdepav">#REF!</definedName>
    <definedName name="vigia" localSheetId="2">#REF!</definedName>
    <definedName name="vigia" localSheetId="3">#REF!</definedName>
    <definedName name="vigia" localSheetId="0">#REF!</definedName>
    <definedName name="vigia" localSheetId="5">#REF!</definedName>
    <definedName name="vigia">#REF!</definedName>
    <definedName name="w" localSheetId="2">#REF!</definedName>
    <definedName name="w" localSheetId="3">#REF!</definedName>
    <definedName name="w" localSheetId="0">#REF!</definedName>
    <definedName name="w" localSheetId="5">#REF!</definedName>
    <definedName name="w">#REF!</definedName>
    <definedName name="WEWRWR" localSheetId="2">#N/A</definedName>
    <definedName name="WEWRWR" localSheetId="3">#N/A</definedName>
    <definedName name="WEWRWR" localSheetId="0">#N/A</definedName>
    <definedName name="WEWRWR">#N/A</definedName>
    <definedName name="wrn.Orçamento." localSheetId="5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rn.Tipo." localSheetId="2">{#N/A,#N/A,TRUE,"Serviços"}</definedName>
    <definedName name="wrn.Tipo." localSheetId="3">{#N/A,#N/A,TRUE,"Serviços"}</definedName>
    <definedName name="wrn.Tipo." localSheetId="0">{#N/A,#N/A,TRUE,"Serviços"}</definedName>
    <definedName name="wrn.Tipo." localSheetId="5">{#N/A,#N/A,TRUE,"Serviços"}</definedName>
    <definedName name="wrn.Tipo.">{#N/A,#N/A,TRUE,"Serviços"}</definedName>
    <definedName name="wrn.Tipo._1" localSheetId="5">{#N/A,#N/A,TRUE,"Serviços"}</definedName>
    <definedName name="wrn.Tipo._1">{#N/A,#N/A,TRUE,"Serviços"}</definedName>
    <definedName name="WWW" localSheetId="5">plan1</definedName>
    <definedName name="WWW">plan1</definedName>
    <definedName name="X" localSheetId="3">#REF!</definedName>
    <definedName name="X" localSheetId="0">#REF!</definedName>
    <definedName name="X" localSheetId="5">#REF!</definedName>
    <definedName name="X">#REF!</definedName>
    <definedName name="xique" localSheetId="2">#REF!</definedName>
    <definedName name="xique" localSheetId="3">#REF!</definedName>
    <definedName name="xique" localSheetId="0">#REF!</definedName>
    <definedName name="xique" localSheetId="5">#REF!</definedName>
    <definedName name="xique">#REF!</definedName>
    <definedName name="XXX" localSheetId="2">#N/A</definedName>
    <definedName name="XXX" localSheetId="3">#N/A</definedName>
    <definedName name="XXX" localSheetId="0">#N/A</definedName>
    <definedName name="XXX">#N/A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29" i="8" l="1"/>
  <c r="N29" i="8"/>
  <c r="Q19" i="8"/>
  <c r="Q17" i="8"/>
  <c r="E29" i="8"/>
  <c r="F29" i="8"/>
  <c r="G29" i="8"/>
  <c r="H29" i="8"/>
  <c r="I29" i="8"/>
  <c r="J29" i="8"/>
  <c r="K29" i="8"/>
  <c r="L29" i="8"/>
  <c r="M29" i="8"/>
  <c r="D29" i="8"/>
  <c r="F25" i="4"/>
  <c r="G25" i="4" s="1"/>
  <c r="E25" i="4"/>
  <c r="D25" i="4"/>
  <c r="C25" i="4"/>
  <c r="B25" i="4"/>
  <c r="F16" i="4"/>
  <c r="F15" i="4"/>
  <c r="E16" i="4"/>
  <c r="E15" i="4"/>
  <c r="D16" i="4"/>
  <c r="D15" i="4"/>
  <c r="C16" i="4"/>
  <c r="C15" i="4"/>
  <c r="B16" i="4"/>
  <c r="B15" i="4"/>
  <c r="F14" i="4"/>
  <c r="E14" i="4"/>
  <c r="D14" i="4"/>
  <c r="C14" i="4"/>
  <c r="B14" i="4"/>
  <c r="I107" i="3" l="1"/>
  <c r="C22" i="4" l="1"/>
  <c r="C20" i="4"/>
  <c r="C19" i="4"/>
  <c r="C18" i="4"/>
  <c r="C17" i="4"/>
  <c r="C13" i="4"/>
  <c r="C12" i="4"/>
  <c r="B22" i="4"/>
  <c r="B20" i="4"/>
  <c r="B19" i="4"/>
  <c r="B17" i="4"/>
  <c r="B13" i="4"/>
  <c r="B12" i="4"/>
  <c r="H105" i="3" l="1"/>
  <c r="B5" i="28"/>
  <c r="B7" i="28" l="1"/>
  <c r="B6" i="28"/>
  <c r="K42" i="28"/>
  <c r="K43" i="28" s="1"/>
  <c r="B40" i="28"/>
  <c r="H35" i="28"/>
  <c r="K35" i="28" s="1"/>
  <c r="C35" i="28"/>
  <c r="H34" i="28"/>
  <c r="C34" i="28"/>
  <c r="H33" i="28"/>
  <c r="B33" i="28"/>
  <c r="C33" i="28" s="1"/>
  <c r="H32" i="28"/>
  <c r="B32" i="28"/>
  <c r="C32" i="28" s="1"/>
  <c r="H31" i="28"/>
  <c r="B31" i="28"/>
  <c r="G31" i="28" s="1"/>
  <c r="H30" i="28"/>
  <c r="B30" i="28"/>
  <c r="G30" i="28" s="1"/>
  <c r="H29" i="28"/>
  <c r="B29" i="28"/>
  <c r="C29" i="28" s="1"/>
  <c r="H28" i="28"/>
  <c r="G28" i="28"/>
  <c r="E28" i="28"/>
  <c r="K28" i="28" s="1"/>
  <c r="B28" i="28"/>
  <c r="C28" i="28" s="1"/>
  <c r="H27" i="28"/>
  <c r="B27" i="28"/>
  <c r="G27" i="28" s="1"/>
  <c r="H26" i="28"/>
  <c r="B26" i="28"/>
  <c r="G26" i="28" s="1"/>
  <c r="H25" i="28"/>
  <c r="B25" i="28"/>
  <c r="C25" i="28" s="1"/>
  <c r="H24" i="28"/>
  <c r="B24" i="28"/>
  <c r="E24" i="28" s="1"/>
  <c r="D34" i="28" s="1"/>
  <c r="K34" i="28" s="1"/>
  <c r="H23" i="28"/>
  <c r="B23" i="28"/>
  <c r="G23" i="28" s="1"/>
  <c r="H22" i="28"/>
  <c r="G22" i="28"/>
  <c r="E22" i="28"/>
  <c r="K22" i="28" s="1"/>
  <c r="C22" i="28"/>
  <c r="H21" i="28"/>
  <c r="G21" i="28"/>
  <c r="E21" i="28"/>
  <c r="B21" i="28"/>
  <c r="C21" i="28" s="1"/>
  <c r="H20" i="28"/>
  <c r="B20" i="28"/>
  <c r="G20" i="28" s="1"/>
  <c r="H19" i="28"/>
  <c r="G19" i="28"/>
  <c r="E19" i="28"/>
  <c r="K19" i="28" s="1"/>
  <c r="B19" i="28"/>
  <c r="C19" i="28" s="1"/>
  <c r="H18" i="28"/>
  <c r="B18" i="28"/>
  <c r="G18" i="28" s="1"/>
  <c r="H17" i="28"/>
  <c r="G17" i="28"/>
  <c r="B17" i="28"/>
  <c r="C17" i="28" s="1"/>
  <c r="H16" i="28"/>
  <c r="B16" i="28"/>
  <c r="G16" i="28" s="1"/>
  <c r="H15" i="28"/>
  <c r="B15" i="28"/>
  <c r="C15" i="28" s="1"/>
  <c r="H14" i="28"/>
  <c r="B14" i="28"/>
  <c r="G14" i="28" s="1"/>
  <c r="H13" i="28"/>
  <c r="G13" i="28"/>
  <c r="E13" i="28"/>
  <c r="B13" i="28"/>
  <c r="C13" i="28" s="1"/>
  <c r="H12" i="28"/>
  <c r="B12" i="28"/>
  <c r="C12" i="28" s="1"/>
  <c r="H11" i="28"/>
  <c r="G11" i="28"/>
  <c r="E11" i="28"/>
  <c r="K11" i="28" s="1"/>
  <c r="B11" i="28"/>
  <c r="C11" i="28" s="1"/>
  <c r="H10" i="28"/>
  <c r="B10" i="28"/>
  <c r="G10" i="28" s="1"/>
  <c r="K7" i="27"/>
  <c r="I7" i="27"/>
  <c r="K6" i="27"/>
  <c r="K8" i="27" s="1"/>
  <c r="I6" i="27"/>
  <c r="I8" i="27" s="1"/>
  <c r="D124" i="23"/>
  <c r="D123" i="23"/>
  <c r="D122" i="23"/>
  <c r="D121" i="23"/>
  <c r="G115" i="23"/>
  <c r="F114" i="23"/>
  <c r="E114" i="23"/>
  <c r="G114" i="23" s="1"/>
  <c r="F113" i="23"/>
  <c r="E113" i="23"/>
  <c r="G113" i="23" s="1"/>
  <c r="G86" i="23"/>
  <c r="H86" i="23" s="1"/>
  <c r="C7" i="27" s="1"/>
  <c r="G81" i="23"/>
  <c r="D82" i="23" s="1"/>
  <c r="G77" i="23"/>
  <c r="G76" i="23"/>
  <c r="G71" i="23"/>
  <c r="D72" i="23" s="1"/>
  <c r="G64" i="23"/>
  <c r="G63" i="23"/>
  <c r="G62" i="23"/>
  <c r="G60" i="23"/>
  <c r="G59" i="23"/>
  <c r="G58" i="23"/>
  <c r="G56" i="23"/>
  <c r="G55" i="23"/>
  <c r="G54" i="23"/>
  <c r="C66" i="23" s="1"/>
  <c r="F50" i="23"/>
  <c r="G49" i="23"/>
  <c r="D50" i="23" s="1"/>
  <c r="E49" i="23"/>
  <c r="G41" i="23"/>
  <c r="G40" i="23"/>
  <c r="G39" i="23"/>
  <c r="G37" i="23"/>
  <c r="G36" i="23"/>
  <c r="G35" i="23"/>
  <c r="G33" i="23"/>
  <c r="G32" i="23"/>
  <c r="G31" i="23"/>
  <c r="H31" i="23" s="1"/>
  <c r="F27" i="23"/>
  <c r="F72" i="23" s="1"/>
  <c r="G26" i="23"/>
  <c r="D27" i="23" s="1"/>
  <c r="E26" i="23"/>
  <c r="E81" i="23" s="1"/>
  <c r="G19" i="23"/>
  <c r="G18" i="23"/>
  <c r="G17" i="23"/>
  <c r="G15" i="23"/>
  <c r="G14" i="23"/>
  <c r="G13" i="23"/>
  <c r="H13" i="23" s="1"/>
  <c r="F7" i="27" s="1"/>
  <c r="G11" i="23"/>
  <c r="G10" i="23"/>
  <c r="G9" i="23"/>
  <c r="H9" i="23" s="1"/>
  <c r="D5" i="23"/>
  <c r="E74" i="26"/>
  <c r="F74" i="26" s="1"/>
  <c r="E73" i="26"/>
  <c r="F73" i="26" s="1"/>
  <c r="E72" i="26"/>
  <c r="F72" i="26" s="1"/>
  <c r="E71" i="26"/>
  <c r="F71" i="26" s="1"/>
  <c r="I68" i="26"/>
  <c r="I69" i="26" s="1"/>
  <c r="E69" i="26" s="1"/>
  <c r="F69" i="26" s="1"/>
  <c r="D67" i="26"/>
  <c r="F60" i="26"/>
  <c r="E59" i="26"/>
  <c r="F59" i="26" s="1"/>
  <c r="E58" i="26"/>
  <c r="F58" i="26" s="1"/>
  <c r="E57" i="26"/>
  <c r="F57" i="26" s="1"/>
  <c r="E56" i="26"/>
  <c r="F56" i="26" s="1"/>
  <c r="I53" i="26"/>
  <c r="I54" i="26" s="1"/>
  <c r="E55" i="26" s="1"/>
  <c r="F55" i="26" s="1"/>
  <c r="L52" i="26"/>
  <c r="D52" i="26"/>
  <c r="E43" i="26"/>
  <c r="F43" i="26" s="1"/>
  <c r="E42" i="26"/>
  <c r="F42" i="26" s="1"/>
  <c r="E41" i="26"/>
  <c r="F41" i="26" s="1"/>
  <c r="E40" i="26"/>
  <c r="F40" i="26" s="1"/>
  <c r="I37" i="26"/>
  <c r="I38" i="26" s="1"/>
  <c r="D36" i="26"/>
  <c r="I22" i="26"/>
  <c r="I23" i="26" s="1"/>
  <c r="D20" i="26"/>
  <c r="I8" i="26"/>
  <c r="E8" i="26" s="1"/>
  <c r="F8" i="26" s="1"/>
  <c r="F6" i="26"/>
  <c r="I9" i="26" l="1"/>
  <c r="G15" i="28"/>
  <c r="E32" i="28"/>
  <c r="K32" i="28" s="1"/>
  <c r="K13" i="28"/>
  <c r="G32" i="28"/>
  <c r="H56" i="3"/>
  <c r="H55" i="3"/>
  <c r="G7" i="27"/>
  <c r="D7" i="27"/>
  <c r="E15" i="28"/>
  <c r="K15" i="28" s="1"/>
  <c r="K21" i="28"/>
  <c r="E7" i="26"/>
  <c r="F7" i="26" s="1"/>
  <c r="C24" i="28"/>
  <c r="E17" i="28"/>
  <c r="K17" i="28" s="1"/>
  <c r="C20" i="28"/>
  <c r="C10" i="28"/>
  <c r="C14" i="28"/>
  <c r="C18" i="28"/>
  <c r="E10" i="28"/>
  <c r="K10" i="28" s="1"/>
  <c r="E14" i="28"/>
  <c r="K14" i="28" s="1"/>
  <c r="E18" i="28"/>
  <c r="K18" i="28" s="1"/>
  <c r="C16" i="28"/>
  <c r="E25" i="28"/>
  <c r="K25" i="28" s="1"/>
  <c r="E29" i="28"/>
  <c r="K29" i="28" s="1"/>
  <c r="E33" i="28"/>
  <c r="K33" i="28" s="1"/>
  <c r="G25" i="28"/>
  <c r="G29" i="28"/>
  <c r="G33" i="28"/>
  <c r="C27" i="28"/>
  <c r="C31" i="28"/>
  <c r="E12" i="28"/>
  <c r="K12" i="28" s="1"/>
  <c r="E16" i="28"/>
  <c r="K16" i="28" s="1"/>
  <c r="E20" i="28"/>
  <c r="K20" i="28" s="1"/>
  <c r="C23" i="28"/>
  <c r="E27" i="28"/>
  <c r="K27" i="28" s="1"/>
  <c r="E31" i="28"/>
  <c r="K31" i="28" s="1"/>
  <c r="G12" i="28"/>
  <c r="E23" i="28"/>
  <c r="K23" i="28" s="1"/>
  <c r="K24" i="28"/>
  <c r="C26" i="28"/>
  <c r="C30" i="28"/>
  <c r="E26" i="28"/>
  <c r="K26" i="28" s="1"/>
  <c r="E30" i="28"/>
  <c r="K30" i="28" s="1"/>
  <c r="H63" i="23"/>
  <c r="N7" i="27" s="1"/>
  <c r="H77" i="23"/>
  <c r="H64" i="23"/>
  <c r="H40" i="23"/>
  <c r="M7" i="27" s="1"/>
  <c r="C67" i="23"/>
  <c r="H60" i="23"/>
  <c r="H37" i="23"/>
  <c r="C44" i="23"/>
  <c r="C22" i="23"/>
  <c r="H15" i="23"/>
  <c r="C21" i="23"/>
  <c r="H33" i="23"/>
  <c r="E71" i="23"/>
  <c r="H41" i="23"/>
  <c r="H54" i="23"/>
  <c r="C43" i="23"/>
  <c r="F82" i="23"/>
  <c r="H56" i="23"/>
  <c r="H19" i="23"/>
  <c r="E21" i="26"/>
  <c r="F21" i="26" s="1"/>
  <c r="M6" i="27" s="1"/>
  <c r="M8" i="27" s="1"/>
  <c r="E23" i="26"/>
  <c r="F23" i="26" s="1"/>
  <c r="E25" i="26"/>
  <c r="F25" i="26" s="1"/>
  <c r="E24" i="26"/>
  <c r="F24" i="26" s="1"/>
  <c r="E30" i="26"/>
  <c r="F30" i="26" s="1"/>
  <c r="E26" i="26"/>
  <c r="F26" i="26" s="1"/>
  <c r="E22" i="26"/>
  <c r="F22" i="26" s="1"/>
  <c r="E31" i="26"/>
  <c r="F31" i="26" s="1"/>
  <c r="E27" i="26"/>
  <c r="F27" i="26" s="1"/>
  <c r="E29" i="26"/>
  <c r="F29" i="26" s="1"/>
  <c r="E28" i="26"/>
  <c r="F28" i="26" s="1"/>
  <c r="E77" i="26"/>
  <c r="F77" i="26" s="1"/>
  <c r="E44" i="26"/>
  <c r="F44" i="26" s="1"/>
  <c r="E6" i="27" s="1"/>
  <c r="E61" i="26"/>
  <c r="F61" i="26" s="1"/>
  <c r="E38" i="26"/>
  <c r="F38" i="26" s="1"/>
  <c r="E53" i="26"/>
  <c r="F53" i="26" s="1"/>
  <c r="E45" i="26"/>
  <c r="F45" i="26" s="1"/>
  <c r="E76" i="26"/>
  <c r="F76" i="26" s="1"/>
  <c r="E75" i="26"/>
  <c r="F75" i="26" s="1"/>
  <c r="C6" i="27" s="1"/>
  <c r="C8" i="27" s="1"/>
  <c r="E68" i="26"/>
  <c r="F68" i="26" s="1"/>
  <c r="E47" i="26"/>
  <c r="F47" i="26" s="1"/>
  <c r="E39" i="26"/>
  <c r="F39" i="26" s="1"/>
  <c r="E62" i="26"/>
  <c r="F62" i="26" s="1"/>
  <c r="E46" i="26"/>
  <c r="F46" i="26" s="1"/>
  <c r="H6" i="27" s="1"/>
  <c r="E37" i="26"/>
  <c r="F37" i="26" s="1"/>
  <c r="N6" i="27" s="1"/>
  <c r="E15" i="26"/>
  <c r="F15" i="26" s="1"/>
  <c r="F6" i="27" s="1"/>
  <c r="F8" i="27" s="1"/>
  <c r="E54" i="26"/>
  <c r="F54" i="26" s="1"/>
  <c r="E12" i="26"/>
  <c r="F12" i="26" s="1"/>
  <c r="E70" i="26"/>
  <c r="F70" i="26" s="1"/>
  <c r="E10" i="26"/>
  <c r="F10" i="26" s="1"/>
  <c r="E14" i="26"/>
  <c r="F14" i="26" s="1"/>
  <c r="E7" i="27" l="1"/>
  <c r="E8" i="27" s="1"/>
  <c r="H7" i="27"/>
  <c r="N8" i="27"/>
  <c r="H8" i="27"/>
  <c r="H53" i="3"/>
  <c r="L6" i="27"/>
  <c r="L8" i="27" s="1"/>
  <c r="D6" i="27"/>
  <c r="D8" i="27" s="1"/>
  <c r="H52" i="3"/>
  <c r="H57" i="3"/>
  <c r="L7" i="27"/>
  <c r="G6" i="27"/>
  <c r="G8" i="27" s="1"/>
  <c r="H51" i="3"/>
  <c r="E11" i="26"/>
  <c r="F11" i="26" s="1"/>
  <c r="E5" i="26"/>
  <c r="F5" i="26" s="1"/>
  <c r="E9" i="26"/>
  <c r="F9" i="26" s="1"/>
  <c r="E13" i="26"/>
  <c r="F13" i="26" s="1"/>
  <c r="K36" i="28"/>
  <c r="K44" i="28" s="1"/>
  <c r="B34" i="30" l="1"/>
  <c r="B33" i="30"/>
  <c r="B31" i="30"/>
  <c r="K25" i="30"/>
  <c r="K23" i="30"/>
  <c r="K22" i="30"/>
  <c r="K20" i="30"/>
  <c r="K16" i="30"/>
  <c r="K14" i="30"/>
  <c r="K13" i="30"/>
  <c r="K11" i="30"/>
  <c r="K10" i="30"/>
  <c r="K8" i="30"/>
  <c r="K7" i="30"/>
  <c r="K5" i="30"/>
  <c r="B34" i="8"/>
  <c r="B33" i="8"/>
  <c r="B31" i="8"/>
  <c r="B7" i="2"/>
  <c r="B8" i="2"/>
  <c r="B6" i="2"/>
  <c r="C24" i="4"/>
  <c r="C23" i="4"/>
  <c r="C21" i="4"/>
  <c r="B24" i="4"/>
  <c r="L84" i="3"/>
  <c r="L79" i="3"/>
  <c r="D18" i="4" s="1"/>
  <c r="L74" i="3"/>
  <c r="D21" i="4" s="1"/>
  <c r="L106" i="3"/>
  <c r="L105" i="3"/>
  <c r="L103" i="3"/>
  <c r="L102" i="3"/>
  <c r="D24" i="4" s="1"/>
  <c r="L101" i="3"/>
  <c r="D17" i="4" s="1"/>
  <c r="L100" i="3"/>
  <c r="L99" i="3"/>
  <c r="D20" i="4" s="1"/>
  <c r="L98" i="3"/>
  <c r="L97" i="3"/>
  <c r="D22" i="4" s="1"/>
  <c r="L96" i="3"/>
  <c r="L93" i="3"/>
  <c r="L92" i="3"/>
  <c r="L91" i="3"/>
  <c r="L90" i="3"/>
  <c r="L89" i="3"/>
  <c r="M83" i="3"/>
  <c r="L83" i="3"/>
  <c r="M78" i="3"/>
  <c r="L78" i="3"/>
  <c r="M73" i="3"/>
  <c r="L73" i="3"/>
  <c r="L72" i="3"/>
  <c r="M71" i="3"/>
  <c r="L71" i="3"/>
  <c r="L70" i="3"/>
  <c r="L68" i="3"/>
  <c r="L67" i="3"/>
  <c r="L66" i="3"/>
  <c r="L65" i="3"/>
  <c r="L64" i="3"/>
  <c r="M63" i="3"/>
  <c r="L63" i="3"/>
  <c r="L62" i="3"/>
  <c r="L61" i="3"/>
  <c r="L47" i="3"/>
  <c r="L53" i="3"/>
  <c r="L52" i="3"/>
  <c r="L51" i="3"/>
  <c r="L46" i="3"/>
  <c r="L45" i="3"/>
  <c r="L44" i="3"/>
  <c r="L41" i="3"/>
  <c r="D12" i="4" s="1"/>
  <c r="L40" i="3"/>
  <c r="L39" i="3"/>
  <c r="L36" i="3"/>
  <c r="L35" i="3"/>
  <c r="L34" i="3"/>
  <c r="L33" i="3"/>
  <c r="L23" i="3"/>
  <c r="L28" i="3"/>
  <c r="L27" i="3"/>
  <c r="L26" i="3"/>
  <c r="L24" i="3"/>
  <c r="L18" i="3"/>
  <c r="D23" i="4" s="1"/>
  <c r="L17" i="3"/>
  <c r="L10" i="3"/>
  <c r="L11" i="3"/>
  <c r="D13" i="4" s="1"/>
  <c r="L12" i="3"/>
  <c r="L13" i="3"/>
  <c r="L14" i="3"/>
  <c r="D19" i="4" s="1"/>
  <c r="L9" i="3"/>
  <c r="C15" i="29" l="1"/>
  <c r="C16" i="29" s="1"/>
  <c r="C48" i="29"/>
  <c r="E48" i="29" s="1"/>
  <c r="C47" i="29"/>
  <c r="E47" i="29" s="1"/>
  <c r="C46" i="29"/>
  <c r="E46" i="29" s="1"/>
  <c r="C45" i="29"/>
  <c r="E45" i="29" s="1"/>
  <c r="C44" i="29"/>
  <c r="E44" i="29" s="1"/>
  <c r="C43" i="29"/>
  <c r="E43" i="29" s="1"/>
  <c r="C42" i="29"/>
  <c r="E42" i="29" s="1"/>
  <c r="C41" i="29"/>
  <c r="E41" i="29" s="1"/>
  <c r="C39" i="29"/>
  <c r="E39" i="29" s="1"/>
  <c r="C38" i="29"/>
  <c r="E38" i="29" s="1"/>
  <c r="C20" i="29"/>
  <c r="C18" i="29"/>
  <c r="C23" i="29"/>
  <c r="C37" i="29" s="1"/>
  <c r="C10" i="29"/>
  <c r="C17" i="29" l="1"/>
  <c r="E37" i="29"/>
  <c r="C26" i="29"/>
  <c r="C40" i="29" s="1"/>
  <c r="E40" i="29" s="1"/>
  <c r="C49" i="29" l="1"/>
  <c r="C52" i="29" s="1"/>
  <c r="C53" i="29" s="1"/>
  <c r="E49" i="29"/>
  <c r="C55" i="29" l="1"/>
  <c r="I51" i="3"/>
  <c r="M51" i="3" s="1"/>
  <c r="I105" i="3" l="1"/>
  <c r="I106" i="3"/>
  <c r="M106" i="3" s="1"/>
  <c r="I103" i="3"/>
  <c r="M103" i="3" s="1"/>
  <c r="I102" i="3"/>
  <c r="M102" i="3" s="1"/>
  <c r="E24" i="4" s="1"/>
  <c r="I101" i="3"/>
  <c r="M101" i="3" s="1"/>
  <c r="E17" i="4" s="1"/>
  <c r="I100" i="3"/>
  <c r="M100" i="3" s="1"/>
  <c r="I99" i="3"/>
  <c r="M99" i="3" s="1"/>
  <c r="E20" i="4" s="1"/>
  <c r="I98" i="3"/>
  <c r="M98" i="3" s="1"/>
  <c r="I97" i="3"/>
  <c r="M97" i="3" s="1"/>
  <c r="E22" i="4" s="1"/>
  <c r="I96" i="3"/>
  <c r="M96" i="3" s="1"/>
  <c r="G69" i="3"/>
  <c r="I68" i="3"/>
  <c r="M68" i="3" s="1"/>
  <c r="I86" i="3"/>
  <c r="I85" i="3"/>
  <c r="I84" i="3"/>
  <c r="I82" i="3"/>
  <c r="I81" i="3"/>
  <c r="I80" i="3"/>
  <c r="I79" i="3"/>
  <c r="I70" i="3"/>
  <c r="M70" i="3" s="1"/>
  <c r="I67" i="3"/>
  <c r="M67" i="3" s="1"/>
  <c r="I66" i="3"/>
  <c r="M66" i="3" s="1"/>
  <c r="I65" i="3"/>
  <c r="M65" i="3" s="1"/>
  <c r="I64" i="3"/>
  <c r="M64" i="3" s="1"/>
  <c r="I62" i="3"/>
  <c r="M62" i="3" s="1"/>
  <c r="I61" i="3"/>
  <c r="G49" i="3"/>
  <c r="I49" i="3" s="1"/>
  <c r="I48" i="3"/>
  <c r="I47" i="3"/>
  <c r="M47" i="3" s="1"/>
  <c r="I46" i="3"/>
  <c r="M46" i="3" s="1"/>
  <c r="I45" i="3"/>
  <c r="M45" i="3" s="1"/>
  <c r="I44" i="3"/>
  <c r="M44" i="3" s="1"/>
  <c r="G42" i="3"/>
  <c r="I42" i="3" s="1"/>
  <c r="G37" i="3"/>
  <c r="I27" i="3"/>
  <c r="M27" i="3" s="1"/>
  <c r="I24" i="3"/>
  <c r="I25" i="3"/>
  <c r="I26" i="3"/>
  <c r="M26" i="3" s="1"/>
  <c r="I28" i="3"/>
  <c r="M28" i="3" s="1"/>
  <c r="I23" i="3"/>
  <c r="M23" i="3" s="1"/>
  <c r="I22" i="3"/>
  <c r="I21" i="3"/>
  <c r="I20" i="3"/>
  <c r="I19" i="3"/>
  <c r="I18" i="3"/>
  <c r="I17" i="3"/>
  <c r="M17" i="3" s="1"/>
  <c r="M105" i="3" l="1"/>
  <c r="I108" i="3"/>
  <c r="M84" i="3"/>
  <c r="I37" i="3"/>
  <c r="M37" i="3" s="1"/>
  <c r="L37" i="3"/>
  <c r="M61" i="3"/>
  <c r="M108" i="3"/>
  <c r="M18" i="3"/>
  <c r="E23" i="4" s="1"/>
  <c r="M24" i="3"/>
  <c r="M79" i="3"/>
  <c r="E18" i="4" s="1"/>
  <c r="I69" i="3"/>
  <c r="M69" i="3" s="1"/>
  <c r="L69" i="3"/>
  <c r="H19" i="2"/>
  <c r="P20" i="8" s="1"/>
  <c r="I29" i="3"/>
  <c r="H15" i="2" s="1"/>
  <c r="I93" i="3"/>
  <c r="M93" i="3" s="1"/>
  <c r="I92" i="3"/>
  <c r="M92" i="3" s="1"/>
  <c r="M29" i="3" l="1"/>
  <c r="G55" i="3"/>
  <c r="L55" i="3" l="1"/>
  <c r="I55" i="3"/>
  <c r="M55" i="3" s="1"/>
  <c r="I91" i="3"/>
  <c r="M91" i="3" s="1"/>
  <c r="I90" i="3"/>
  <c r="M90" i="3" s="1"/>
  <c r="I89" i="3"/>
  <c r="I77" i="3"/>
  <c r="I76" i="3"/>
  <c r="I75" i="3"/>
  <c r="I74" i="3"/>
  <c r="I72" i="3"/>
  <c r="G57" i="3"/>
  <c r="E57" i="3"/>
  <c r="G56" i="3"/>
  <c r="I53" i="3"/>
  <c r="M53" i="3" s="1"/>
  <c r="I52" i="3"/>
  <c r="M52" i="3" s="1"/>
  <c r="I41" i="3"/>
  <c r="M41" i="3" s="1"/>
  <c r="E12" i="4" s="1"/>
  <c r="I40" i="3"/>
  <c r="M40" i="3" s="1"/>
  <c r="I39" i="3"/>
  <c r="M39" i="3" s="1"/>
  <c r="I36" i="3"/>
  <c r="M36" i="3" s="1"/>
  <c r="I35" i="3"/>
  <c r="M35" i="3" s="1"/>
  <c r="I34" i="3"/>
  <c r="M34" i="3" s="1"/>
  <c r="I33" i="3"/>
  <c r="M33" i="3" s="1"/>
  <c r="I14" i="3"/>
  <c r="M14" i="3" s="1"/>
  <c r="E19" i="4" s="1"/>
  <c r="I13" i="3"/>
  <c r="M13" i="3" s="1"/>
  <c r="I12" i="3"/>
  <c r="M12" i="3" s="1"/>
  <c r="I11" i="3"/>
  <c r="M11" i="3" s="1"/>
  <c r="E13" i="4" s="1"/>
  <c r="I10" i="3"/>
  <c r="M10" i="3" s="1"/>
  <c r="I9" i="3"/>
  <c r="M9" i="3" s="1"/>
  <c r="I56" i="3" l="1"/>
  <c r="M56" i="3" s="1"/>
  <c r="L56" i="3"/>
  <c r="M89" i="3"/>
  <c r="M94" i="3" s="1"/>
  <c r="I94" i="3"/>
  <c r="H18" i="2" s="1"/>
  <c r="P17" i="8" s="1"/>
  <c r="I57" i="3"/>
  <c r="M57" i="3" s="1"/>
  <c r="L57" i="3"/>
  <c r="M72" i="3"/>
  <c r="I87" i="3"/>
  <c r="H17" i="2" s="1"/>
  <c r="M74" i="3"/>
  <c r="E21" i="4" s="1"/>
  <c r="M15" i="3"/>
  <c r="I15" i="3"/>
  <c r="H14" i="2" s="1"/>
  <c r="M58" i="3" l="1"/>
  <c r="I58" i="3"/>
  <c r="I113" i="3" s="1"/>
  <c r="M87" i="3"/>
  <c r="H16" i="2" l="1"/>
  <c r="J118" i="3"/>
  <c r="N35" i="3"/>
  <c r="N14" i="3"/>
  <c r="F19" i="4" s="1"/>
  <c r="N77" i="3"/>
  <c r="N45" i="3"/>
  <c r="N18" i="3"/>
  <c r="F23" i="4" s="1"/>
  <c r="N17" i="3"/>
  <c r="N68" i="3"/>
  <c r="N12" i="3"/>
  <c r="N24" i="3"/>
  <c r="N13" i="3"/>
  <c r="N101" i="3"/>
  <c r="F17" i="4" s="1"/>
  <c r="N92" i="3"/>
  <c r="N84" i="3"/>
  <c r="N97" i="3"/>
  <c r="F22" i="4" s="1"/>
  <c r="N69" i="3"/>
  <c r="N76" i="3"/>
  <c r="N91" i="3"/>
  <c r="N61" i="3"/>
  <c r="N9" i="3"/>
  <c r="N83" i="3"/>
  <c r="N89" i="3"/>
  <c r="N65" i="3"/>
  <c r="N67" i="3"/>
  <c r="N64" i="3"/>
  <c r="N37" i="3"/>
  <c r="N106" i="3"/>
  <c r="N79" i="3"/>
  <c r="F18" i="4" s="1"/>
  <c r="N70" i="3"/>
  <c r="N75" i="3"/>
  <c r="N34" i="3"/>
  <c r="N46" i="3"/>
  <c r="N74" i="3"/>
  <c r="F21" i="4" s="1"/>
  <c r="N93" i="3"/>
  <c r="N73" i="3"/>
  <c r="N105" i="3"/>
  <c r="N90" i="3"/>
  <c r="N82" i="3"/>
  <c r="N62" i="3"/>
  <c r="N71" i="3"/>
  <c r="N100" i="3"/>
  <c r="N81" i="3"/>
  <c r="N102" i="3"/>
  <c r="F24" i="4" s="1"/>
  <c r="N36" i="3"/>
  <c r="N63" i="3"/>
  <c r="N99" i="3"/>
  <c r="F20" i="4" s="1"/>
  <c r="N66" i="3"/>
  <c r="N78" i="3"/>
  <c r="N44" i="3"/>
  <c r="N98" i="3"/>
  <c r="N47" i="3"/>
  <c r="N41" i="3"/>
  <c r="F12" i="4" s="1"/>
  <c r="N28" i="3"/>
  <c r="N26" i="3"/>
  <c r="N96" i="3"/>
  <c r="N80" i="3"/>
  <c r="N103" i="3"/>
  <c r="N27" i="3"/>
  <c r="N23" i="3"/>
  <c r="N72" i="3"/>
  <c r="N39" i="3"/>
  <c r="N33" i="3"/>
  <c r="N40" i="3"/>
  <c r="N55" i="3"/>
  <c r="N51" i="3"/>
  <c r="N56" i="3"/>
  <c r="N57" i="3"/>
  <c r="N10" i="3"/>
  <c r="N11" i="3"/>
  <c r="F13" i="4" s="1"/>
  <c r="N53" i="3"/>
  <c r="N52" i="3"/>
  <c r="J114" i="3"/>
  <c r="J115" i="3"/>
  <c r="Q13" i="3" l="1"/>
  <c r="Q14" i="3"/>
  <c r="Q21" i="3"/>
  <c r="Q10" i="3"/>
  <c r="N8" i="3"/>
  <c r="Q9" i="3"/>
  <c r="R9" i="3" s="1"/>
  <c r="Q23" i="3"/>
  <c r="Q15" i="3"/>
  <c r="Q22" i="3"/>
  <c r="Q16" i="3"/>
  <c r="Q17" i="3"/>
  <c r="Q20" i="3"/>
  <c r="Q18" i="3"/>
  <c r="Q19" i="3"/>
  <c r="Q11" i="3"/>
  <c r="Q12" i="3"/>
  <c r="R10" i="3" l="1"/>
  <c r="R11" i="3" s="1"/>
  <c r="R12" i="3" s="1"/>
  <c r="R13" i="3" s="1"/>
  <c r="R14" i="3" l="1"/>
  <c r="R15" i="3" s="1"/>
  <c r="R16" i="3" l="1"/>
  <c r="R17" i="3" l="1"/>
  <c r="Q25" i="8"/>
  <c r="Q23" i="8"/>
  <c r="Q22" i="8"/>
  <c r="Q20" i="8"/>
  <c r="Q16" i="8"/>
  <c r="Q14" i="8"/>
  <c r="Q13" i="8"/>
  <c r="Q11" i="8"/>
  <c r="Q10" i="8"/>
  <c r="Q8" i="8"/>
  <c r="Q7" i="8"/>
  <c r="Q5" i="8"/>
  <c r="R18" i="3" l="1"/>
  <c r="R19" i="3" s="1"/>
  <c r="R20" i="3" s="1"/>
  <c r="R21" i="3" s="1"/>
  <c r="R22" i="3" s="1"/>
  <c r="R23" i="3" s="1"/>
  <c r="P11" i="8" l="1"/>
  <c r="P8" i="8" l="1"/>
  <c r="P14" i="8"/>
  <c r="P5" i="8" l="1"/>
  <c r="H25" i="2"/>
  <c r="K30" i="30" s="1"/>
  <c r="D30" i="8" l="1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G12" i="4"/>
  <c r="P29" i="8"/>
  <c r="J14" i="2"/>
  <c r="J25" i="2"/>
  <c r="J20" i="2"/>
  <c r="Q30" i="8"/>
  <c r="J17" i="2"/>
  <c r="J15" i="2"/>
  <c r="J16" i="2"/>
  <c r="J19" i="2"/>
  <c r="J18" i="2"/>
  <c r="G13" i="4" l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</calcChain>
</file>

<file path=xl/sharedStrings.xml><?xml version="1.0" encoding="utf-8"?>
<sst xmlns="http://schemas.openxmlformats.org/spreadsheetml/2006/main" count="923" uniqueCount="401">
  <si>
    <t>Extensão:</t>
  </si>
  <si>
    <t>DMT</t>
  </si>
  <si>
    <t>CM-30</t>
  </si>
  <si>
    <t>DRENAGEM</t>
  </si>
  <si>
    <t>RESUMO   DO   ORÇAMENTO</t>
  </si>
  <si>
    <t>DISCRIMINAÇÃO</t>
  </si>
  <si>
    <t>VALORES EM R$</t>
  </si>
  <si>
    <t>1 - SERVIÇOS PRELIMINARES</t>
  </si>
  <si>
    <t>2 - TERRAPLENAGEM</t>
  </si>
  <si>
    <t>3 - PAVIMENTAÇÃO</t>
  </si>
  <si>
    <t>4 - DRENAGEM</t>
  </si>
  <si>
    <r>
      <rPr>
        <b/>
        <sz val="10"/>
        <rFont val="Arial Narrow"/>
        <family val="2"/>
        <charset val="1"/>
      </rPr>
      <t xml:space="preserve">OBSERVAÇÃO: </t>
    </r>
    <r>
      <rPr>
        <sz val="10"/>
        <rFont val="Arial Narrow"/>
        <family val="2"/>
        <charset val="1"/>
      </rPr>
      <t>Em atendimento ao Memorando Circular n.º 03/2016-DIREX, de 06 de fevereiro de 2016, do DNIT, aplicou-se um BDI diferenciado de 17,69% para aquisição e transporte de material betuminoso.</t>
    </r>
  </si>
  <si>
    <t>BDI Serviços:</t>
  </si>
  <si>
    <t>BDI Material Asfáltico:</t>
  </si>
  <si>
    <t>PLANILHA ORÇAMENTÁRIA</t>
  </si>
  <si>
    <t>CÓDIGO</t>
  </si>
  <si>
    <t>ITEM</t>
  </si>
  <si>
    <t>DMT (km)</t>
  </si>
  <si>
    <t>UNID.</t>
  </si>
  <si>
    <t>QUANTIDADE</t>
  </si>
  <si>
    <t>OBSERVAÇÃO</t>
  </si>
  <si>
    <t>TOTAL</t>
  </si>
  <si>
    <t>01.</t>
  </si>
  <si>
    <t>SERVIÇOS PRELIMINARES</t>
  </si>
  <si>
    <t>1.1</t>
  </si>
  <si>
    <t>Administração local</t>
  </si>
  <si>
    <t>und</t>
  </si>
  <si>
    <t>Composição</t>
  </si>
  <si>
    <t>1.2</t>
  </si>
  <si>
    <t>Mobilização e desmobilização de equipamentos e pessoal</t>
  </si>
  <si>
    <t>1.3</t>
  </si>
  <si>
    <t>Instalação do canteiro de obras e acampamento</t>
  </si>
  <si>
    <t>1.4</t>
  </si>
  <si>
    <t>Placa de obra em chapa de aço galvanizado</t>
  </si>
  <si>
    <t>m²</t>
  </si>
  <si>
    <t>1.5</t>
  </si>
  <si>
    <t>Cotação</t>
  </si>
  <si>
    <t>02.</t>
  </si>
  <si>
    <t>2.1</t>
  </si>
  <si>
    <t>Desmatamento, destocam, limp.área e estoc.mat.limp. c/árvores diâm. até 0,15 m</t>
  </si>
  <si>
    <t>SICRO/AL</t>
  </si>
  <si>
    <t>2.2</t>
  </si>
  <si>
    <t>2.3</t>
  </si>
  <si>
    <t>2.4</t>
  </si>
  <si>
    <t>Escavação, carga e transporte em material de 1ª categoria - DMT de 50 m</t>
  </si>
  <si>
    <t>m³</t>
  </si>
  <si>
    <t>2.5</t>
  </si>
  <si>
    <t>2.7</t>
  </si>
  <si>
    <t>2.8</t>
  </si>
  <si>
    <t>2.9</t>
  </si>
  <si>
    <t>2.10</t>
  </si>
  <si>
    <t>tkm</t>
  </si>
  <si>
    <t>03.</t>
  </si>
  <si>
    <t>PAVIMENTAÇÃO</t>
  </si>
  <si>
    <t>3.1</t>
  </si>
  <si>
    <t>Regularização do subleito</t>
  </si>
  <si>
    <t>3.2</t>
  </si>
  <si>
    <t>3.3</t>
  </si>
  <si>
    <t>3.4</t>
  </si>
  <si>
    <t>Imprimação com asfalto diluído</t>
  </si>
  <si>
    <t>t</t>
  </si>
  <si>
    <t>AQUISIÇÃO DE MATERIAL BETUMINOSO</t>
  </si>
  <si>
    <t>M0104</t>
  </si>
  <si>
    <t xml:space="preserve">Asfalto diluído CM-30 </t>
  </si>
  <si>
    <t>M1943</t>
  </si>
  <si>
    <t>TRANSPORTE DE MATERIAL BETUMINOSO</t>
  </si>
  <si>
    <t>04.</t>
  </si>
  <si>
    <t xml:space="preserve"> DRENAGEM </t>
  </si>
  <si>
    <t>4.1</t>
  </si>
  <si>
    <t>4.2</t>
  </si>
  <si>
    <t>m</t>
  </si>
  <si>
    <t>4.3</t>
  </si>
  <si>
    <t>05.</t>
  </si>
  <si>
    <t>OBRAS COMPLEMENTARES</t>
  </si>
  <si>
    <t>5.1</t>
  </si>
  <si>
    <t>5.2</t>
  </si>
  <si>
    <t>5.3</t>
  </si>
  <si>
    <t>5.4</t>
  </si>
  <si>
    <t>06.</t>
  </si>
  <si>
    <t>SINALIZAÇÃO</t>
  </si>
  <si>
    <t>DISCRIMINAÇÃO DOS SERVIÇOS</t>
  </si>
  <si>
    <t>Custo do Item</t>
  </si>
  <si>
    <t>(%)</t>
  </si>
  <si>
    <t>(%) Acumulado</t>
  </si>
  <si>
    <t>Código</t>
  </si>
  <si>
    <t>Total</t>
  </si>
  <si>
    <t>TERRAPLENAGEM</t>
  </si>
  <si>
    <t>CRONOGRAMA FÍSICO-FINANCEIRO</t>
  </si>
  <si>
    <t>DESCRIÇÃO</t>
  </si>
  <si>
    <t>DIAS</t>
  </si>
  <si>
    <t>VALOR (R$)</t>
  </si>
  <si>
    <t xml:space="preserve"> TERRAPLENAGEM</t>
  </si>
  <si>
    <t>TOTAL PARCIAL</t>
  </si>
  <si>
    <t>TOTAL ACUMULADO</t>
  </si>
  <si>
    <t>Origem - Destino</t>
  </si>
  <si>
    <t>Rod</t>
  </si>
  <si>
    <t>1/2 Trecho</t>
  </si>
  <si>
    <t>D</t>
  </si>
  <si>
    <t>Tipo</t>
  </si>
  <si>
    <t>Fortaleza (CE) – Trecho</t>
  </si>
  <si>
    <t>Transporte a frio (CM-30)</t>
  </si>
  <si>
    <t>Transporte a frio (RR-2C)</t>
  </si>
  <si>
    <t>Fortaleza (CE) – Usina (Pedreira Triunfo)</t>
  </si>
  <si>
    <t>Transporte a quente (CAP 50/70)</t>
  </si>
  <si>
    <t>QUADRO RESUMO DE DISTRIBUIÇÃO DE MATERIAIS</t>
  </si>
  <si>
    <t>Jazidas de sub-base – Centro de massa do trecho</t>
  </si>
  <si>
    <t>Transporte local em rodovia não pavimentada</t>
  </si>
  <si>
    <t>Pedreira Triunfo/Usina de Asfalto – Entr. AL-220</t>
  </si>
  <si>
    <t>Entr. AL-220 – Entr. AL-110/115 (final trecho)</t>
  </si>
  <si>
    <t>Entr. AL-110/115 (final do trecho) – Centro de massa do trecho</t>
  </si>
  <si>
    <t>Entr. AL-110/115 (final do trecho) – Obra de contenção Est.18</t>
  </si>
  <si>
    <t>Transporte local c/ basc. 10m3 rod. pavimentada (areia e brita)</t>
  </si>
  <si>
    <t>Transporte local c/ carroceria rod. pavimentada (cimento e aço)</t>
  </si>
  <si>
    <t>TRANSPORTE</t>
  </si>
  <si>
    <t>CAP-50/70</t>
  </si>
  <si>
    <t>RR-1C</t>
  </si>
  <si>
    <t>3.1.1</t>
  </si>
  <si>
    <t>3.1.2</t>
  </si>
  <si>
    <t>Custo Total (R$)</t>
  </si>
  <si>
    <t>3.2.1</t>
  </si>
  <si>
    <t>OBSERVAÇÕES</t>
  </si>
  <si>
    <t>ICMS</t>
  </si>
  <si>
    <t>TRANSPORTE DE MATERIAL BETUMINOSO - PAULÍNIA/SP</t>
  </si>
  <si>
    <t>RODOVIA PAVIMENTADA</t>
  </si>
  <si>
    <t>Pavimentação (Jul/2014)</t>
  </si>
  <si>
    <t>Indice Atualizado</t>
  </si>
  <si>
    <t>LDI</t>
  </si>
  <si>
    <t>Natureza do Transporte</t>
  </si>
  <si>
    <t>Distancia (km)</t>
  </si>
  <si>
    <t>Equação Tarifária</t>
  </si>
  <si>
    <t>Rodovia pavimentada</t>
  </si>
  <si>
    <t>(26,939 + 0,253 * D)</t>
  </si>
  <si>
    <t>Rodovia revestimento primário</t>
  </si>
  <si>
    <t>(26,939 + 0,299 * D)</t>
  </si>
  <si>
    <t>Rodovia leito natural</t>
  </si>
  <si>
    <t>(26,939 + 0,412 * D)</t>
  </si>
  <si>
    <t>CAP 50/70</t>
  </si>
  <si>
    <t>TRANSPORTE DE MATERIAL BETUMINOSO - MARACANAU/CE</t>
  </si>
  <si>
    <t>TRANSPORTE DE MATERIAL BETUMINOSO - BETIM/MG</t>
  </si>
  <si>
    <t>Transporte comercial c/ basc. 10m3 rod. não pavimentada (areia, brita, rachão e mistura betuminosa)</t>
  </si>
  <si>
    <t>Transporte comercial c/ basc. 10m3 rod. pavimentada (areia, brita, rachão e mistura betuminosa)</t>
  </si>
  <si>
    <t>Transporte local c/ basc. 10m3 rod. pavimentada (brita graduada e mistura betuminosa)</t>
  </si>
  <si>
    <t>1.6</t>
  </si>
  <si>
    <t>Projeto Executivo</t>
  </si>
  <si>
    <t>2.11</t>
  </si>
  <si>
    <t>PREFEITURA DE ARAPIRACA/AL</t>
  </si>
  <si>
    <t>PROJETO BÁSICO PARA EXECUÇÃO DA MARGINAL DO RIACHO PIAUÍ</t>
  </si>
  <si>
    <t>LOCAL: ARAPIRACA/AL</t>
  </si>
  <si>
    <t>PREÇO</t>
  </si>
  <si>
    <t>UNITÁRIO</t>
  </si>
  <si>
    <t>Remanejamento de Rede Elétrica</t>
  </si>
  <si>
    <t>Esc carga transp mat de 1ª cat-DMT de 50 a 200 m - camin serv leito natural - c/escav e cam basc 14 m³</t>
  </si>
  <si>
    <t>Esc carga transp mat de 1ª cat-DMT de 200 a 400 m - camin serv leito natural - c/escav e cam basc 14 m³</t>
  </si>
  <si>
    <t>Esc carga transp mat de 1ª cat-DMT de 400 a 600 m - camin serv leito natural - c/escav e cam basc 14 m³</t>
  </si>
  <si>
    <t>Transporte com caminhão basculante de 14 m³ - rodovia pavimentada</t>
  </si>
  <si>
    <t>Remoção de solo inservível (incluindo o bota-fora)</t>
  </si>
  <si>
    <t>Camada de aterro em areia - areia comercial</t>
  </si>
  <si>
    <t>Restauração do Pavimento Existente</t>
  </si>
  <si>
    <t>Reparos Localizados</t>
  </si>
  <si>
    <t>3.1.1.1</t>
  </si>
  <si>
    <t>Tapa buraco com demolição manual</t>
  </si>
  <si>
    <t>3.1.1.2</t>
  </si>
  <si>
    <t>Remendo profundo com demolição manual</t>
  </si>
  <si>
    <t>3.1.1.3</t>
  </si>
  <si>
    <t>Material para base (brita para remendo profundo - BC)</t>
  </si>
  <si>
    <t>3.1.1.4</t>
  </si>
  <si>
    <t>Mistura betuminosa usinada AC/BC (p/ tapa buraco e remendo profundo)</t>
  </si>
  <si>
    <t>Restauração da Pista Existente</t>
  </si>
  <si>
    <t>3.1.2.1</t>
  </si>
  <si>
    <t>Remoção mecanizada de revestimento asfáltico</t>
  </si>
  <si>
    <t>3.1.2.3</t>
  </si>
  <si>
    <t>Pintura de ligação</t>
  </si>
  <si>
    <t>3.1.2.4</t>
  </si>
  <si>
    <t>Concreto asfáltico - faixa C - areia e brita comerciais</t>
  </si>
  <si>
    <t>Pista Nova</t>
  </si>
  <si>
    <t>Serviços Preliminares</t>
  </si>
  <si>
    <t>3.2.2</t>
  </si>
  <si>
    <t>Locação da Rede</t>
  </si>
  <si>
    <t>3.2.3</t>
  </si>
  <si>
    <t>Sinalização e Tapume</t>
  </si>
  <si>
    <t>3.2.4</t>
  </si>
  <si>
    <t>Movimento de Terra</t>
  </si>
  <si>
    <t>3.2.5</t>
  </si>
  <si>
    <t>Escoramento Contínuo de Vala</t>
  </si>
  <si>
    <t>M1946</t>
  </si>
  <si>
    <t>3.3.1</t>
  </si>
  <si>
    <t>Emulsão asfáltica RR-1C</t>
  </si>
  <si>
    <t>3.3.2</t>
  </si>
  <si>
    <t>Portaria n.º 1.078/2015</t>
  </si>
  <si>
    <t>Esgotamento de Vala</t>
  </si>
  <si>
    <t>3.3.3</t>
  </si>
  <si>
    <t>Cimento asfáltico CAP-50/70</t>
  </si>
  <si>
    <t>Reaterro Compactado</t>
  </si>
  <si>
    <t>Bota-fora do Material Excedente</t>
  </si>
  <si>
    <t>3.4.1</t>
  </si>
  <si>
    <t>Rede Coletora</t>
  </si>
  <si>
    <t>3.4.2</t>
  </si>
  <si>
    <t>Caixa Coletora</t>
  </si>
  <si>
    <t>3.4.3</t>
  </si>
  <si>
    <t>Poços de Visita/Caixas de Ligação</t>
  </si>
  <si>
    <t>Ø 0,40 m</t>
  </si>
  <si>
    <t>4.0</t>
  </si>
  <si>
    <t>Ø 0,60 m</t>
  </si>
  <si>
    <t>4.1.1</t>
  </si>
  <si>
    <t>4.2.1</t>
  </si>
  <si>
    <t>4.2.2</t>
  </si>
  <si>
    <t>4.2.3</t>
  </si>
  <si>
    <t>4.2.4</t>
  </si>
  <si>
    <t>4.2.5</t>
  </si>
  <si>
    <t>Ø 0,80 m</t>
  </si>
  <si>
    <t>4.3.1</t>
  </si>
  <si>
    <t>Ø 1,00 m</t>
  </si>
  <si>
    <t>4.3.2</t>
  </si>
  <si>
    <t>4.3.2.1</t>
  </si>
  <si>
    <t>4.3.2.2</t>
  </si>
  <si>
    <t>4.3.2.3</t>
  </si>
  <si>
    <t>4.3.2.4</t>
  </si>
  <si>
    <t>4.3.3</t>
  </si>
  <si>
    <t>Fornecimento e Assentamento de Tubo Premoldado de concreto</t>
  </si>
  <si>
    <t>4.3.3.1</t>
  </si>
  <si>
    <t>4.3.3.2</t>
  </si>
  <si>
    <t>4.3.3.3</t>
  </si>
  <si>
    <t>4.3.3.4</t>
  </si>
  <si>
    <t>5.0</t>
  </si>
  <si>
    <t>6.0</t>
  </si>
  <si>
    <t>Execução de pavimento em piso intertravado, com bloco sextavado de 25 x 25 cm, espessura 10 cm</t>
  </si>
  <si>
    <t>Plantio de grama em placas</t>
  </si>
  <si>
    <t>TOTAL GERAL</t>
  </si>
  <si>
    <t>AQUISIÇÃO DE MATERIAL BETUMINOSO PAULÍNIA/SP</t>
  </si>
  <si>
    <t>Ligante</t>
  </si>
  <si>
    <t>Custo (R$)</t>
  </si>
  <si>
    <t>Custo por tonelada incluindo PIS, CONFINS e ICMS (R$)</t>
  </si>
  <si>
    <t>Custo p/litro</t>
  </si>
  <si>
    <t>PIS/COFINS</t>
  </si>
  <si>
    <t>M105</t>
  </si>
  <si>
    <t>Emulsão RR-2C</t>
  </si>
  <si>
    <t>INVERSO</t>
  </si>
  <si>
    <t>M104</t>
  </si>
  <si>
    <t>Emulsão asfáltica RR-2C</t>
  </si>
  <si>
    <t>M107</t>
  </si>
  <si>
    <t>Emulsão asfáltica RM-1C</t>
  </si>
  <si>
    <t>M108</t>
  </si>
  <si>
    <t>Emulsão asfáltica RM-1C c/ polímero</t>
  </si>
  <si>
    <t>M109</t>
  </si>
  <si>
    <t>Emulsão asfáltica RL-1C</t>
  </si>
  <si>
    <t>AQUISIÇÃO DE MATERIAL BETUMINOSO MARACANAU/CE</t>
  </si>
  <si>
    <t>AQUISIÇÃO DE MATERIAL BETUMINOSO BETIM/MG</t>
  </si>
  <si>
    <t>MEMÓRIA DE CÁLCULO DO MATERIAL BETUMINOSO - PORTARIA N. 11 DE AGOSTO DE 2015</t>
  </si>
  <si>
    <t>BINÔMIO AQUISIÇÃO + TRANSPORTE</t>
  </si>
  <si>
    <t>São Paulo</t>
  </si>
  <si>
    <t>Ceará</t>
  </si>
  <si>
    <t>Minas Gerais</t>
  </si>
  <si>
    <t>AQUISIÇÃO</t>
  </si>
  <si>
    <t>Lastro de brita para o passeio e ciclovia</t>
  </si>
  <si>
    <t>Passeio em concreto desempolado, e=10 cm, fck&gt;20 Mpa</t>
  </si>
  <si>
    <t>Piso tátil</t>
  </si>
  <si>
    <t>Meio fio premoldado de concreto</t>
  </si>
  <si>
    <t>Segregadores de ciclovia</t>
  </si>
  <si>
    <t>Conjunto semfórico com um grupo focal</t>
  </si>
  <si>
    <t>Conjunto semfórico com dois grupos focais</t>
  </si>
  <si>
    <t>Ciclovia em concreto pigmentado vermelho, e=4 cm, sobre bade de concreto e=6 cm, fck&gt;20 Mpa</t>
  </si>
  <si>
    <t>5.5</t>
  </si>
  <si>
    <t>Baia para parada de ônibus</t>
  </si>
  <si>
    <t>Pintura de setas e zebrados - res. acrílica ref. com microesferas pré-mix e drop-on - esp. 0,6 mm - p/ 2 anos</t>
  </si>
  <si>
    <t>Pintura de faixa - resina acrílica refletiva com microesferas pré-mix e drop-on - esp. 0,6 mm, p/ 2 anos</t>
  </si>
  <si>
    <t>Fornecimento e implantação de placa totalmente refletiva em aço bitola nº 18</t>
  </si>
  <si>
    <t>4.3.4</t>
  </si>
  <si>
    <t>Ponta de Ala</t>
  </si>
  <si>
    <t>4.3.4.1</t>
  </si>
  <si>
    <t>4.3.4.2</t>
  </si>
  <si>
    <t>4.3.4.3</t>
  </si>
  <si>
    <t>ORSE</t>
  </si>
  <si>
    <t>Esc carga transp mat de 1ª cat-DMT de 3000 a 5000 m - camin serv pav - c/escav e cam basc 14 m³</t>
  </si>
  <si>
    <t>Compactação de aterros a 95% do Proctor normal</t>
  </si>
  <si>
    <t>Compactação de aterros a 100% do Proctor Normal</t>
  </si>
  <si>
    <t>2.6</t>
  </si>
  <si>
    <t>Compactação de bota fora sem controle da compactação</t>
  </si>
  <si>
    <t>2.12</t>
  </si>
  <si>
    <t>SINAPI</t>
  </si>
  <si>
    <t>Sub-base solo estabilizado granulometricamente s/ mistura, inclusive aquisição e transporte do material</t>
  </si>
  <si>
    <t>Base de brita graduada com brita comercial, incluindo transporte</t>
  </si>
  <si>
    <t>Escavação Mecanizada de Vala</t>
  </si>
  <si>
    <t>H</t>
  </si>
  <si>
    <t>Carga mecânica de material de 1ª categoria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</si>
  <si>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</si>
  <si>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</si>
  <si>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</si>
  <si>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</si>
  <si>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</si>
  <si>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</si>
  <si>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</si>
  <si>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</si>
  <si>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</si>
  <si>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4.1.2</t>
  </si>
  <si>
    <t>4.2.6</t>
  </si>
  <si>
    <t>4.2.7</t>
  </si>
  <si>
    <t>3.1.1.5</t>
  </si>
  <si>
    <t>3.1.2.5</t>
  </si>
  <si>
    <t>3.2.6</t>
  </si>
  <si>
    <t>4,2 km</t>
  </si>
  <si>
    <t>TOTAL GERAL DO ORÇAMENTO COM BDI DE 24,23%</t>
  </si>
  <si>
    <t>5 - SINALIZAÇÃO</t>
  </si>
  <si>
    <t>6 - OBRAS COMPLEMENTARES</t>
  </si>
  <si>
    <t>-</t>
  </si>
  <si>
    <t>PLANILHA ORÇAMENTÁRIA DA MOBILIZAÇÃO E DESMOBILIZAÇÃO DE EQUIPAMENTOS E MÃO DE OBRA</t>
  </si>
  <si>
    <t>TRANSPORTE RODOVIÁRIO</t>
  </si>
  <si>
    <t>QUANT.</t>
  </si>
  <si>
    <t>FU</t>
  </si>
  <si>
    <t>K</t>
  </si>
  <si>
    <t>Transportador</t>
  </si>
  <si>
    <t>DM</t>
  </si>
  <si>
    <t>V</t>
  </si>
  <si>
    <t>CH</t>
  </si>
  <si>
    <t>Cmob (R$)</t>
  </si>
  <si>
    <t>E9524</t>
  </si>
  <si>
    <t>E9018</t>
  </si>
  <si>
    <t>E9665</t>
  </si>
  <si>
    <t>CUSTO TOTAL PARA MOBILIZAÇÃO DOS VEÍCULOS E EQUIPAMENTOS</t>
  </si>
  <si>
    <t>MÃO DE OBRA TOTAL A SER MOBILIZADA</t>
  </si>
  <si>
    <t>CUSTO TOTAL PARA MOBILIZAÇÃO DA MÃO DE OBRA</t>
  </si>
  <si>
    <t>CUSTO TOTAL PARA MOBILIZAÇÃO DE EQUIPAMENTOS E MÃO DE OBRA</t>
  </si>
  <si>
    <t>INSTALAÇÃO DO CANTEIRO DE OBRAS</t>
  </si>
  <si>
    <t>Natureza da Obra:</t>
  </si>
  <si>
    <t>Porte da Obra:</t>
  </si>
  <si>
    <t>Tipo de Canteiro:</t>
  </si>
  <si>
    <t>UNID</t>
  </si>
  <si>
    <t>QUANT</t>
  </si>
  <si>
    <t>Número de funcionários da mão de obra ordinária</t>
  </si>
  <si>
    <r>
      <rPr>
        <sz val="9"/>
        <color rgb="FF000000"/>
        <rFont val="Arial Narrow"/>
        <family val="2"/>
        <charset val="1"/>
      </rPr>
      <t>Número de funcionários da mão de obra ordinária no mês de pico - N</t>
    </r>
    <r>
      <rPr>
        <vertAlign val="subscript"/>
        <sz val="9"/>
        <color rgb="FF000000"/>
        <rFont val="Arial Narrow"/>
        <family val="2"/>
        <charset val="1"/>
      </rPr>
      <t>MO</t>
    </r>
  </si>
  <si>
    <t>Número de funcionários da parcela variável</t>
  </si>
  <si>
    <r>
      <rPr>
        <sz val="9"/>
        <color rgb="FF000000"/>
        <rFont val="Arial Narrow"/>
        <family val="2"/>
        <charset val="1"/>
      </rPr>
      <t>Número de funcionários da parcela variável no mês de pico - N</t>
    </r>
    <r>
      <rPr>
        <vertAlign val="subscript"/>
        <sz val="9"/>
        <color rgb="FF000000"/>
        <rFont val="Arial Narrow"/>
        <family val="2"/>
        <charset val="1"/>
      </rPr>
      <t>PV</t>
    </r>
  </si>
  <si>
    <r>
      <rPr>
        <sz val="9"/>
        <color rgb="FF000000"/>
        <rFont val="Arial Narrow"/>
        <family val="2"/>
        <charset val="1"/>
      </rPr>
      <t>Número de funcionários da parcela fixa - N</t>
    </r>
    <r>
      <rPr>
        <vertAlign val="subscript"/>
        <sz val="9"/>
        <color rgb="FF000000"/>
        <rFont val="Arial Narrow"/>
        <family val="2"/>
        <charset val="1"/>
      </rPr>
      <t>PF</t>
    </r>
  </si>
  <si>
    <t>Número de funcionários da parcela vinculada</t>
  </si>
  <si>
    <r>
      <rPr>
        <sz val="9"/>
        <color rgb="FF000000"/>
        <rFont val="Arial Narrow"/>
        <family val="2"/>
        <charset val="1"/>
      </rPr>
      <t>Número de funcionários da parcela fixa e vinculada - N</t>
    </r>
    <r>
      <rPr>
        <vertAlign val="subscript"/>
        <sz val="9"/>
        <color rgb="FF000000"/>
        <rFont val="Arial Narrow"/>
        <family val="2"/>
        <charset val="1"/>
      </rPr>
      <t>PF-V</t>
    </r>
  </si>
  <si>
    <r>
      <rPr>
        <sz val="9"/>
        <color rgb="FF000000"/>
        <rFont val="Arial Narrow"/>
        <family val="2"/>
        <charset val="1"/>
      </rPr>
      <t>Número de funcionários alojados no canteiro - N</t>
    </r>
    <r>
      <rPr>
        <vertAlign val="subscript"/>
        <sz val="9"/>
        <color rgb="FF000000"/>
        <rFont val="Arial Narrow"/>
        <family val="2"/>
        <charset val="1"/>
      </rPr>
      <t>FA</t>
    </r>
  </si>
  <si>
    <r>
      <rPr>
        <sz val="9"/>
        <color rgb="FF000000"/>
        <rFont val="Arial Narrow"/>
        <family val="2"/>
        <charset val="1"/>
      </rPr>
      <t>Número de máximo de funcionários - N</t>
    </r>
    <r>
      <rPr>
        <vertAlign val="subscript"/>
        <sz val="9"/>
        <color rgb="FF000000"/>
        <rFont val="Arial Narrow"/>
        <family val="2"/>
        <charset val="1"/>
      </rPr>
      <t>MAX</t>
    </r>
  </si>
  <si>
    <r>
      <rPr>
        <sz val="9"/>
        <color rgb="FF000000"/>
        <rFont val="Arial Narrow"/>
        <family val="2"/>
        <charset val="1"/>
      </rPr>
      <t>Fator do Padrão de Construção k</t>
    </r>
    <r>
      <rPr>
        <vertAlign val="subscript"/>
        <sz val="9"/>
        <color rgb="FF000000"/>
        <rFont val="Arial Narrow"/>
        <family val="2"/>
        <charset val="1"/>
      </rPr>
      <t>1</t>
    </r>
  </si>
  <si>
    <r>
      <rPr>
        <sz val="9"/>
        <color rgb="FF000000"/>
        <rFont val="Arial Narrow"/>
        <family val="2"/>
        <charset val="1"/>
      </rPr>
      <t>Fator de Mobiliário e Aparelhagem k</t>
    </r>
    <r>
      <rPr>
        <vertAlign val="subscript"/>
        <sz val="9"/>
        <color rgb="FF000000"/>
        <rFont val="Arial Narrow"/>
        <family val="2"/>
        <charset val="1"/>
      </rPr>
      <t>2</t>
    </r>
  </si>
  <si>
    <r>
      <rPr>
        <sz val="9"/>
        <color rgb="FF000000"/>
        <rFont val="Arial Narrow"/>
        <family val="2"/>
        <charset val="1"/>
      </rPr>
      <t>Fator de Distância do Canteiro ao Centro Fornecedor k</t>
    </r>
    <r>
      <rPr>
        <vertAlign val="subscript"/>
        <sz val="9"/>
        <color rgb="FF000000"/>
        <rFont val="Arial Narrow"/>
        <family val="2"/>
        <charset val="1"/>
      </rPr>
      <t>3</t>
    </r>
  </si>
  <si>
    <t>Custo Médio da Construção Civil (CMCC) - Sinapi/IBGE</t>
  </si>
  <si>
    <t>DIMENSIONAMENTO DAS ÁREAS VARIÁVEIS</t>
  </si>
  <si>
    <t>ÁREA</t>
  </si>
  <si>
    <t>Escritório e seção técnica</t>
  </si>
  <si>
    <t>Refeitório e cozinha</t>
  </si>
  <si>
    <t>Alojamentos</t>
  </si>
  <si>
    <t>Banheiros e vestiário</t>
  </si>
  <si>
    <t>Ambulatório</t>
  </si>
  <si>
    <t>Área de recreação</t>
  </si>
  <si>
    <t>Residências</t>
  </si>
  <si>
    <t>ÁREAS FIXAS DE REFERÊNCIA DO CANTEIRO PRINCIPAL</t>
  </si>
  <si>
    <t>Almoxarifado</t>
  </si>
  <si>
    <t>Depósito de cimento</t>
  </si>
  <si>
    <t>Oficina</t>
  </si>
  <si>
    <t>Topografia</t>
  </si>
  <si>
    <t>Guarita</t>
  </si>
  <si>
    <t>ÁREAS COBERTAS DO CANTEIRO PRINCIPAL</t>
  </si>
  <si>
    <t>Área de Referência</t>
  </si>
  <si>
    <t>FEAC (%)</t>
  </si>
  <si>
    <t>Áreas Equivalentes</t>
  </si>
  <si>
    <t>Relação entre as áreas cobertas edificadas e das áreas totais do terreno</t>
  </si>
  <si>
    <t>Pequeno</t>
  </si>
  <si>
    <t>Médio</t>
  </si>
  <si>
    <t>Grande</t>
  </si>
  <si>
    <t>Área total de referência do terreno</t>
  </si>
  <si>
    <t>Áreas descobertas</t>
  </si>
  <si>
    <t>FEAD - Fator de Equivalência de Áreas Descobertas</t>
  </si>
  <si>
    <t>Custo de Instalação do Canteiro de Obras - CCO</t>
  </si>
  <si>
    <t>R$</t>
  </si>
  <si>
    <t>Construção</t>
  </si>
  <si>
    <t>Provisório</t>
  </si>
  <si>
    <t>Escavação, carga e transporte em material de 1ª categoria</t>
  </si>
  <si>
    <t>SERVIÇOS: PAVIMENTAÇÃO, DRENAGEM E URBANIZAÇÃO</t>
  </si>
  <si>
    <t>EXTENSÃO: 4,2 km</t>
  </si>
  <si>
    <t>LOCAL: ARAPIRACA / AL</t>
  </si>
  <si>
    <t>DT:</t>
  </si>
  <si>
    <t>LOCAL:</t>
  </si>
  <si>
    <t>MARGINAL DO RIACHO PIAUÍ / ARAPIRACA / AL</t>
  </si>
  <si>
    <t>PREFEITURA DE ARAPIRACA</t>
  </si>
  <si>
    <t>SECRETARIA MUNICIPAL DE DESENVOLVIMENTO URBANO E MEIO AMBIENTE</t>
  </si>
  <si>
    <t>LOCAL: MARGINAL DO RIACHO PIAUÍ</t>
  </si>
  <si>
    <t>CRONOGRAMA FÍSICO</t>
  </si>
  <si>
    <t>M1950</t>
  </si>
  <si>
    <t>Emulsão asfáltica mod. p/ polímeros RC1C-E</t>
  </si>
  <si>
    <t>AQUISIÇÃO DE MATERIAL BETUMINOSO MATARIPE/BA</t>
  </si>
  <si>
    <t>AQUISIÇÃO DE MATERIAL BETUMINOSO GOIANIA/GO</t>
  </si>
  <si>
    <t>Pavimentação (Abril/2021)</t>
  </si>
  <si>
    <t>CM-30 e RR-1C</t>
  </si>
  <si>
    <t>RR-1C e RR-1C-E</t>
  </si>
  <si>
    <t>TRANSPORTE DE MATERIAL BETUMINOSO - MATARIPE/BA</t>
  </si>
  <si>
    <t>TRANSPORTE DE MATERIAL BETUMINOSO - GOIANIA/GO</t>
  </si>
  <si>
    <t>RC1C-E</t>
  </si>
  <si>
    <t>Goiás</t>
  </si>
  <si>
    <t>Bahia</t>
  </si>
  <si>
    <t>DATA BASE: Abril/2021</t>
  </si>
  <si>
    <t>Data Base: Abr/21</t>
  </si>
  <si>
    <t>M0191</t>
  </si>
  <si>
    <t>Poço de visita / caixa de ligação</t>
  </si>
  <si>
    <t>6.9.1</t>
  </si>
  <si>
    <t>6.9.2</t>
  </si>
  <si>
    <t>6.9.3</t>
  </si>
  <si>
    <t>Emulsão asfáltica  RR-1C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</si>
</sst>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[$-416]#,##0.00_);\(#,##0.00\)"/>
    <numFmt numFmtId="165" formatCode="\$#,##0.00_);&quot;($&quot;#,##0.00\)"/>
    <numFmt numFmtId="166" formatCode="\$#,##0_);&quot;($&quot;#,##0\)"/>
    <numFmt numFmtId="167" formatCode="mmmm\ d&quot;, &quot;yyyy"/>
    <numFmt numFmtId="168" formatCode="[$€]#,##0.00_);[Red]\([$€]#,##0.00\)"/>
    <numFmt numFmtId="169" formatCode="0.0000"/>
    <numFmt numFmtId="170" formatCode="_(&quot;R$ &quot;* #,##0.00_);_(&quot;R$ &quot;* \(#,##0.00\);_(&quot;R$ &quot;* \-??_);_(@_)"/>
    <numFmt numFmtId="171" formatCode="_-&quot;R$ &quot;* #,##0.00_-;&quot;-R$ &quot;* #,##0.00_-;_-&quot;R$ &quot;* \-??_-;_-@_-"/>
    <numFmt numFmtId="172" formatCode="_(&quot;Cr$&quot;* #,##0.00_);_(&quot;Cr$&quot;* \(#,##0.00\);_(&quot;Cr$&quot;* \-??_);_(@_)"/>
    <numFmt numFmtId="173" formatCode="_(* #,##0.00_);_(* \(#,##0.00\);_(* \-??_);_(@_)"/>
    <numFmt numFmtId="174" formatCode="#,##0.000"/>
    <numFmt numFmtId="175" formatCode="[$-416]mmm/yy"/>
    <numFmt numFmtId="176" formatCode="0.000"/>
    <numFmt numFmtId="177" formatCode="0.00000"/>
    <numFmt numFmtId="178" formatCode="#,##0.0000"/>
    <numFmt numFmtId="179" formatCode="#,##0.00&quot; km&quot;"/>
    <numFmt numFmtId="180" formatCode="0.0%"/>
    <numFmt numFmtId="181" formatCode="#,##0.000&quot; km&quot;"/>
  </numFmts>
  <fonts count="52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6"/>
      <color rgb="FF9999FF"/>
      <name val="Arial"/>
      <family val="2"/>
      <charset val="1"/>
    </font>
    <font>
      <b/>
      <sz val="12"/>
      <color rgb="FF9999FF"/>
      <name val="Arial"/>
      <family val="2"/>
      <charset val="1"/>
    </font>
    <font>
      <sz val="10"/>
      <name val="Arial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b/>
      <sz val="18"/>
      <name val="Arial"/>
      <family val="2"/>
      <charset val="1"/>
    </font>
    <font>
      <b/>
      <sz val="12"/>
      <name val="Arial"/>
      <family val="2"/>
      <charset val="1"/>
    </font>
    <font>
      <sz val="11"/>
      <color rgb="FF800080"/>
      <name val="Calibri"/>
      <family val="2"/>
      <charset val="1"/>
    </font>
    <font>
      <sz val="10"/>
      <name val="Courier New"/>
      <family val="3"/>
      <charset val="1"/>
    </font>
    <font>
      <sz val="11"/>
      <color rgb="FF808000"/>
      <name val="Calibri"/>
      <family val="2"/>
      <charset val="1"/>
    </font>
    <font>
      <sz val="10"/>
      <name val="MS Sans Serif"/>
      <family val="2"/>
      <charset val="1"/>
    </font>
    <font>
      <sz val="10"/>
      <name val="Arial Narrow"/>
      <family val="2"/>
      <charset val="1"/>
    </font>
    <font>
      <b/>
      <sz val="12"/>
      <name val="Arial Narrow"/>
      <family val="2"/>
      <charset val="1"/>
    </font>
    <font>
      <sz val="9"/>
      <name val="Arial Narrow"/>
      <family val="2"/>
      <charset val="1"/>
    </font>
    <font>
      <b/>
      <sz val="9"/>
      <name val="Arial Narrow"/>
      <family val="2"/>
      <charset val="1"/>
    </font>
    <font>
      <b/>
      <sz val="14"/>
      <name val="Arial Narrow"/>
      <family val="2"/>
      <charset val="1"/>
    </font>
    <font>
      <sz val="12"/>
      <name val="Arial Narrow"/>
      <family val="2"/>
      <charset val="1"/>
    </font>
    <font>
      <b/>
      <sz val="10"/>
      <name val="Arial Narrow"/>
      <family val="2"/>
      <charset val="1"/>
    </font>
    <font>
      <b/>
      <sz val="8"/>
      <name val="Arial Narrow"/>
      <family val="2"/>
      <charset val="1"/>
    </font>
    <font>
      <sz val="10"/>
      <color rgb="FF404040"/>
      <name val="Arial Narrow"/>
      <family val="2"/>
      <charset val="1"/>
    </font>
    <font>
      <sz val="9"/>
      <color rgb="FF404040"/>
      <name val="Arial Narrow"/>
      <family val="2"/>
      <charset val="1"/>
    </font>
    <font>
      <sz val="10"/>
      <color rgb="FFC00000"/>
      <name val="Arial Narrow"/>
      <family val="2"/>
      <charset val="1"/>
    </font>
    <font>
      <b/>
      <sz val="10"/>
      <color rgb="FFC00000"/>
      <name val="Arial Narrow"/>
      <family val="2"/>
      <charset val="1"/>
    </font>
    <font>
      <sz val="10"/>
      <color rgb="FF984807"/>
      <name val="Arial Narrow"/>
      <family val="2"/>
      <charset val="1"/>
    </font>
    <font>
      <b/>
      <sz val="11"/>
      <name val="Arial Narrow"/>
      <family val="2"/>
      <charset val="1"/>
    </font>
    <font>
      <b/>
      <sz val="10"/>
      <color rgb="FF984807"/>
      <name val="Arial Narrow"/>
      <family val="2"/>
      <charset val="1"/>
    </font>
    <font>
      <b/>
      <sz val="8"/>
      <color rgb="FF984807"/>
      <name val="Arial Narrow"/>
      <family val="2"/>
      <charset val="1"/>
    </font>
    <font>
      <sz val="8"/>
      <color rgb="FF984807"/>
      <name val="Arial Narrow"/>
      <family val="2"/>
      <charset val="1"/>
    </font>
    <font>
      <b/>
      <sz val="14"/>
      <color rgb="FF984807"/>
      <name val="Arial Narrow"/>
      <family val="2"/>
      <charset val="1"/>
    </font>
    <font>
      <sz val="10"/>
      <color rgb="FF000000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/>
      <sz val="11"/>
      <color rgb="FF000000"/>
      <name val="Arial Narrow"/>
      <family val="2"/>
      <charset val="1"/>
    </font>
    <font>
      <b/>
      <sz val="12"/>
      <color rgb="FF000000"/>
      <name val="Calibri"/>
      <family val="2"/>
      <charset val="1"/>
    </font>
    <font>
      <sz val="11"/>
      <name val="Arial Narrow"/>
      <family val="2"/>
      <charset val="1"/>
    </font>
    <font>
      <sz val="10"/>
      <color rgb="FFBFBFBF"/>
      <name val="Arial Narrow"/>
      <family val="2"/>
      <charset val="1"/>
    </font>
    <font>
      <sz val="10"/>
      <color rgb="FFBFBFBF"/>
      <name val="Arial"/>
      <family val="2"/>
      <charset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  <charset val="1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  <charset val="1"/>
    </font>
    <font>
      <sz val="9"/>
      <color rgb="FF000000"/>
      <name val="Arial Narrow"/>
      <family val="2"/>
      <charset val="1"/>
    </font>
    <font>
      <vertAlign val="subscript"/>
      <sz val="9"/>
      <color rgb="FF000000"/>
      <name val="Arial Narrow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rgb="FF99CCFF"/>
        <bgColor rgb="FFC0C0C0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DFDFDF"/>
      </patternFill>
    </fill>
    <fill>
      <patternFill patternType="solid">
        <fgColor rgb="FFCCFFFF"/>
        <bgColor rgb="FFDCE6F2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6600"/>
        <bgColor rgb="FFFF8080"/>
      </patternFill>
    </fill>
    <fill>
      <patternFill patternType="solid">
        <fgColor rgb="FFFFCC00"/>
        <bgColor rgb="FFFFC000"/>
      </patternFill>
    </fill>
    <fill>
      <patternFill patternType="solid">
        <fgColor rgb="FFFFFFFF"/>
        <bgColor rgb="FFF2F2F2"/>
      </patternFill>
    </fill>
    <fill>
      <patternFill patternType="solid">
        <fgColor rgb="FF969696"/>
        <bgColor rgb="FF878787"/>
      </patternFill>
    </fill>
    <fill>
      <patternFill patternType="solid">
        <fgColor rgb="FFCC99FF"/>
        <bgColor rgb="FF9999F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CC00"/>
      </patternFill>
    </fill>
    <fill>
      <patternFill patternType="solid">
        <fgColor rgb="FFDFDFDF"/>
        <bgColor rgb="FFDCE6F2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916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4" borderId="0" applyBorder="0" applyProtection="0"/>
    <xf numFmtId="0" fontId="1" fillId="6" borderId="0" applyBorder="0" applyProtection="0"/>
    <xf numFmtId="0" fontId="1" fillId="3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6" borderId="0" applyBorder="0" applyProtection="0"/>
    <xf numFmtId="0" fontId="1" fillId="4" borderId="0" applyBorder="0" applyProtection="0"/>
    <xf numFmtId="0" fontId="2" fillId="6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8" borderId="0" applyBorder="0" applyProtection="0"/>
    <xf numFmtId="0" fontId="2" fillId="6" borderId="0" applyBorder="0" applyProtection="0"/>
    <xf numFmtId="0" fontId="2" fillId="3" borderId="0" applyBorder="0" applyProtection="0"/>
    <xf numFmtId="0" fontId="3" fillId="6" borderId="0" applyBorder="0" applyProtection="0"/>
    <xf numFmtId="0" fontId="4" fillId="0" borderId="0" applyBorder="0" applyProtection="0"/>
    <xf numFmtId="0" fontId="5" fillId="0" borderId="0" applyBorder="0" applyProtection="0"/>
    <xf numFmtId="164" fontId="6" fillId="0" borderId="0" applyBorder="0" applyProtection="0"/>
    <xf numFmtId="164" fontId="6" fillId="0" borderId="0" applyBorder="0" applyProtection="0"/>
    <xf numFmtId="3" fontId="44" fillId="0" borderId="0" applyBorder="0" applyProtection="0"/>
    <xf numFmtId="165" fontId="6" fillId="0" borderId="0" applyBorder="0" applyProtection="0"/>
    <xf numFmtId="165" fontId="6" fillId="0" borderId="0" applyBorder="0" applyProtection="0"/>
    <xf numFmtId="166" fontId="6" fillId="0" borderId="0" applyBorder="0" applyProtection="0"/>
    <xf numFmtId="166" fontId="6" fillId="0" borderId="0" applyBorder="0" applyProtection="0"/>
    <xf numFmtId="0" fontId="7" fillId="11" borderId="1" applyProtection="0"/>
    <xf numFmtId="0" fontId="8" fillId="12" borderId="2" applyProtection="0"/>
    <xf numFmtId="0" fontId="9" fillId="0" borderId="3" applyProtection="0"/>
    <xf numFmtId="0" fontId="6" fillId="0" borderId="0" applyProtection="0">
      <alignment vertical="top"/>
    </xf>
    <xf numFmtId="0" fontId="6" fillId="0" borderId="0" applyProtection="0">
      <alignment vertical="top"/>
    </xf>
    <xf numFmtId="167" fontId="6" fillId="0" borderId="0" applyBorder="0" applyProtection="0"/>
    <xf numFmtId="167" fontId="6" fillId="0" borderId="0" applyBorder="0" applyProtection="0"/>
    <xf numFmtId="0" fontId="10" fillId="7" borderId="1" applyProtection="0"/>
    <xf numFmtId="168" fontId="44" fillId="0" borderId="0" applyBorder="0" applyProtection="0"/>
    <xf numFmtId="2" fontId="6" fillId="0" borderId="0" applyBorder="0" applyProtection="0"/>
    <xf numFmtId="2" fontId="6" fillId="0" borderId="0" applyBorder="0" applyProtection="0"/>
    <xf numFmtId="2" fontId="6" fillId="0" borderId="0" applyProtection="0">
      <alignment vertical="top"/>
    </xf>
    <xf numFmtId="2" fontId="6" fillId="0" borderId="0" applyProtection="0">
      <alignment vertical="top"/>
    </xf>
    <xf numFmtId="0" fontId="11" fillId="0" borderId="0" applyBorder="0" applyProtection="0"/>
    <xf numFmtId="0" fontId="12" fillId="0" borderId="0" applyBorder="0" applyProtection="0"/>
    <xf numFmtId="0" fontId="13" fillId="13" borderId="0" applyBorder="0" applyProtection="0"/>
    <xf numFmtId="0" fontId="14" fillId="0" borderId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70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71" fontId="44" fillId="0" borderId="0" applyBorder="0" applyProtection="0"/>
    <xf numFmtId="171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169" fontId="44" fillId="0" borderId="0" applyBorder="0" applyProtection="0"/>
    <xf numFmtId="3" fontId="6" fillId="0" borderId="0" applyBorder="0" applyProtection="0"/>
    <xf numFmtId="3" fontId="6" fillId="0" borderId="0" applyBorder="0" applyProtection="0"/>
    <xf numFmtId="172" fontId="44" fillId="0" borderId="0" applyBorder="0" applyProtection="0"/>
    <xf numFmtId="172" fontId="44" fillId="0" borderId="0" applyBorder="0" applyProtection="0"/>
    <xf numFmtId="0" fontId="15" fillId="7" borderId="0" applyBorder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</cellStyleXfs>
  <cellXfs count="458">
    <xf numFmtId="0" fontId="0" fillId="0" borderId="0" xfId="0"/>
    <xf numFmtId="0" fontId="17" fillId="0" borderId="0" xfId="1537" applyFont="1" applyProtection="1">
      <protection locked="0"/>
    </xf>
    <xf numFmtId="0" fontId="17" fillId="0" borderId="0" xfId="1537" applyFont="1" applyAlignment="1" applyProtection="1">
      <alignment horizontal="center"/>
      <protection locked="0"/>
    </xf>
    <xf numFmtId="4" fontId="21" fillId="0" borderId="0" xfId="1537" applyNumberFormat="1" applyFont="1" applyAlignment="1">
      <alignment vertical="center"/>
    </xf>
    <xf numFmtId="4" fontId="21" fillId="0" borderId="0" xfId="1537" applyNumberFormat="1" applyFont="1" applyAlignment="1">
      <alignment horizontal="center" vertical="center"/>
    </xf>
    <xf numFmtId="4" fontId="18" fillId="11" borderId="0" xfId="1537" applyNumberFormat="1" applyFont="1" applyFill="1" applyAlignment="1">
      <alignment vertical="center"/>
    </xf>
    <xf numFmtId="4" fontId="18" fillId="11" borderId="0" xfId="1537" applyNumberFormat="1" applyFont="1" applyFill="1" applyAlignment="1">
      <alignment horizontal="center" vertical="center"/>
    </xf>
    <xf numFmtId="0" fontId="18" fillId="11" borderId="0" xfId="1537" applyFont="1" applyFill="1"/>
    <xf numFmtId="0" fontId="18" fillId="11" borderId="0" xfId="1537" applyFont="1" applyFill="1" applyAlignment="1">
      <alignment horizontal="center"/>
    </xf>
    <xf numFmtId="0" fontId="20" fillId="0" borderId="12" xfId="1537" applyFont="1" applyBorder="1" applyAlignment="1" applyProtection="1">
      <alignment vertical="center"/>
      <protection locked="0"/>
    </xf>
    <xf numFmtId="0" fontId="17" fillId="0" borderId="13" xfId="1537" applyFont="1" applyBorder="1" applyProtection="1">
      <protection locked="0"/>
    </xf>
    <xf numFmtId="0" fontId="22" fillId="0" borderId="0" xfId="1537" applyFont="1" applyAlignment="1" applyProtection="1">
      <alignment vertical="center"/>
      <protection locked="0"/>
    </xf>
    <xf numFmtId="0" fontId="22" fillId="0" borderId="0" xfId="1537" applyFont="1" applyAlignment="1" applyProtection="1">
      <alignment horizontal="center" vertical="center"/>
      <protection locked="0"/>
    </xf>
    <xf numFmtId="0" fontId="17" fillId="0" borderId="12" xfId="1537" applyFont="1" applyBorder="1" applyProtection="1">
      <protection locked="0"/>
    </xf>
    <xf numFmtId="0" fontId="18" fillId="14" borderId="15" xfId="1537" applyFont="1" applyFill="1" applyBorder="1" applyAlignment="1" applyProtection="1">
      <alignment horizontal="center" vertical="center"/>
      <protection locked="0"/>
    </xf>
    <xf numFmtId="0" fontId="17" fillId="0" borderId="0" xfId="1537" applyFont="1" applyAlignment="1" applyProtection="1">
      <alignment vertical="center"/>
      <protection locked="0"/>
    </xf>
    <xf numFmtId="0" fontId="17" fillId="0" borderId="0" xfId="1537" applyFont="1" applyAlignment="1" applyProtection="1">
      <alignment horizontal="center" vertical="center"/>
      <protection locked="0"/>
    </xf>
    <xf numFmtId="0" fontId="17" fillId="0" borderId="16" xfId="1537" applyFont="1" applyBorder="1" applyAlignment="1" applyProtection="1">
      <alignment vertical="center"/>
      <protection locked="0"/>
    </xf>
    <xf numFmtId="0" fontId="17" fillId="0" borderId="17" xfId="1537" applyFont="1" applyBorder="1" applyAlignment="1" applyProtection="1">
      <alignment vertical="center"/>
      <protection locked="0"/>
    </xf>
    <xf numFmtId="0" fontId="17" fillId="0" borderId="18" xfId="1537" applyFont="1" applyBorder="1" applyAlignment="1" applyProtection="1">
      <alignment vertical="center"/>
      <protection locked="0"/>
    </xf>
    <xf numFmtId="173" fontId="17" fillId="0" borderId="15" xfId="1537" applyNumberFormat="1" applyFont="1" applyBorder="1" applyAlignment="1" applyProtection="1">
      <alignment vertical="center"/>
    </xf>
    <xf numFmtId="10" fontId="17" fillId="0" borderId="0" xfId="1537" applyNumberFormat="1" applyFont="1" applyAlignment="1" applyProtection="1">
      <alignment horizontal="center" vertical="center"/>
      <protection locked="0"/>
    </xf>
    <xf numFmtId="173" fontId="17" fillId="0" borderId="0" xfId="1537" applyNumberFormat="1" applyFont="1" applyBorder="1" applyAlignment="1" applyProtection="1">
      <alignment vertical="center"/>
      <protection locked="0"/>
    </xf>
    <xf numFmtId="0" fontId="17" fillId="0" borderId="19" xfId="1537" applyFont="1" applyBorder="1" applyAlignment="1" applyProtection="1">
      <alignment vertical="center"/>
      <protection locked="0"/>
    </xf>
    <xf numFmtId="0" fontId="17" fillId="0" borderId="20" xfId="1537" applyFont="1" applyBorder="1" applyAlignment="1" applyProtection="1">
      <alignment vertical="center"/>
      <protection locked="0"/>
    </xf>
    <xf numFmtId="0" fontId="17" fillId="0" borderId="21" xfId="1537" applyFont="1" applyBorder="1" applyAlignment="1" applyProtection="1">
      <alignment vertical="center"/>
      <protection locked="0"/>
    </xf>
    <xf numFmtId="0" fontId="17" fillId="0" borderId="22" xfId="1537" applyFont="1" applyBorder="1" applyAlignment="1" applyProtection="1">
      <alignment vertical="center"/>
      <protection locked="0"/>
    </xf>
    <xf numFmtId="0" fontId="17" fillId="0" borderId="23" xfId="1537" applyFont="1" applyBorder="1" applyAlignment="1" applyProtection="1">
      <alignment vertical="center"/>
      <protection locked="0"/>
    </xf>
    <xf numFmtId="0" fontId="17" fillId="0" borderId="24" xfId="1537" applyFont="1" applyBorder="1" applyAlignment="1" applyProtection="1">
      <alignment vertical="center"/>
      <protection locked="0"/>
    </xf>
    <xf numFmtId="173" fontId="17" fillId="0" borderId="25" xfId="1537" applyNumberFormat="1" applyFont="1" applyBorder="1" applyAlignment="1" applyProtection="1">
      <alignment vertical="center"/>
    </xf>
    <xf numFmtId="173" fontId="18" fillId="14" borderId="27" xfId="1537" applyNumberFormat="1" applyFont="1" applyFill="1" applyBorder="1" applyAlignment="1" applyProtection="1">
      <alignment vertical="center"/>
    </xf>
    <xf numFmtId="4" fontId="17" fillId="0" borderId="0" xfId="1537" applyNumberFormat="1" applyFont="1" applyAlignment="1" applyProtection="1">
      <alignment horizontal="center" vertical="center"/>
      <protection locked="0"/>
    </xf>
    <xf numFmtId="0" fontId="24" fillId="0" borderId="0" xfId="1537" applyFont="1" applyProtection="1">
      <protection locked="0"/>
    </xf>
    <xf numFmtId="0" fontId="24" fillId="0" borderId="0" xfId="1537" applyFont="1" applyAlignment="1" applyProtection="1">
      <alignment horizontal="center"/>
      <protection locked="0"/>
    </xf>
    <xf numFmtId="174" fontId="17" fillId="0" borderId="0" xfId="1537" applyNumberFormat="1" applyFont="1" applyAlignment="1">
      <alignment horizontal="center" vertical="center"/>
    </xf>
    <xf numFmtId="0" fontId="25" fillId="0" borderId="0" xfId="1537" applyFont="1" applyAlignment="1">
      <alignment vertical="center"/>
    </xf>
    <xf numFmtId="4" fontId="17" fillId="0" borderId="0" xfId="1537" applyNumberFormat="1" applyFont="1" applyBorder="1" applyAlignment="1">
      <alignment vertical="center"/>
    </xf>
    <xf numFmtId="0" fontId="17" fillId="11" borderId="0" xfId="1537" applyFont="1" applyFill="1" applyBorder="1" applyAlignment="1">
      <alignment horizontal="left" vertical="center"/>
    </xf>
    <xf numFmtId="174" fontId="17" fillId="11" borderId="0" xfId="1537" applyNumberFormat="1" applyFont="1" applyFill="1" applyBorder="1" applyAlignment="1">
      <alignment horizontal="left" vertical="center"/>
    </xf>
    <xf numFmtId="0" fontId="23" fillId="11" borderId="0" xfId="1537" applyFont="1" applyFill="1" applyBorder="1" applyAlignment="1">
      <alignment vertical="center"/>
    </xf>
    <xf numFmtId="0" fontId="23" fillId="11" borderId="0" xfId="1537" applyFont="1" applyFill="1" applyBorder="1" applyAlignment="1">
      <alignment horizontal="right" vertical="center"/>
    </xf>
    <xf numFmtId="0" fontId="26" fillId="0" borderId="0" xfId="1537" applyFont="1" applyAlignment="1">
      <alignment vertical="center"/>
    </xf>
    <xf numFmtId="0" fontId="23" fillId="14" borderId="33" xfId="1537" applyFont="1" applyFill="1" applyBorder="1" applyAlignment="1">
      <alignment horizontal="center" vertical="center"/>
    </xf>
    <xf numFmtId="0" fontId="23" fillId="14" borderId="34" xfId="1537" applyFont="1" applyFill="1" applyBorder="1" applyAlignment="1">
      <alignment horizontal="center" vertical="center"/>
    </xf>
    <xf numFmtId="0" fontId="23" fillId="11" borderId="29" xfId="1537" applyFont="1" applyFill="1" applyBorder="1" applyAlignment="1">
      <alignment horizontal="left" vertical="center"/>
    </xf>
    <xf numFmtId="4" fontId="23" fillId="11" borderId="29" xfId="1537" applyNumberFormat="1" applyFont="1" applyFill="1" applyBorder="1" applyAlignment="1">
      <alignment horizontal="right" vertical="center"/>
    </xf>
    <xf numFmtId="0" fontId="23" fillId="11" borderId="30" xfId="1537" applyFont="1" applyFill="1" applyBorder="1" applyAlignment="1">
      <alignment horizontal="center" vertical="center"/>
    </xf>
    <xf numFmtId="0" fontId="17" fillId="11" borderId="29" xfId="1537" applyFont="1" applyFill="1" applyBorder="1" applyAlignment="1">
      <alignment horizontal="left" vertical="center"/>
    </xf>
    <xf numFmtId="4" fontId="17" fillId="11" borderId="29" xfId="1537" applyNumberFormat="1" applyFont="1" applyFill="1" applyBorder="1" applyAlignment="1">
      <alignment horizontal="right" vertical="center"/>
    </xf>
    <xf numFmtId="4" fontId="17" fillId="11" borderId="31" xfId="1537" applyNumberFormat="1" applyFont="1" applyFill="1" applyBorder="1" applyAlignment="1">
      <alignment vertical="center" wrapText="1"/>
    </xf>
    <xf numFmtId="0" fontId="17" fillId="11" borderId="30" xfId="1537" applyFont="1" applyFill="1" applyBorder="1" applyAlignment="1">
      <alignment horizontal="center" vertical="center"/>
    </xf>
    <xf numFmtId="0" fontId="17" fillId="11" borderId="29" xfId="1537" applyFont="1" applyFill="1" applyBorder="1" applyAlignment="1">
      <alignment horizontal="left" vertical="center" wrapText="1"/>
    </xf>
    <xf numFmtId="174" fontId="17" fillId="11" borderId="29" xfId="1537" applyNumberFormat="1" applyFont="1" applyFill="1" applyBorder="1" applyAlignment="1">
      <alignment horizontal="center" vertical="center" wrapText="1"/>
    </xf>
    <xf numFmtId="4" fontId="17" fillId="11" borderId="29" xfId="1537" applyNumberFormat="1" applyFont="1" applyFill="1" applyBorder="1" applyAlignment="1">
      <alignment horizontal="center" vertical="center" wrapText="1"/>
    </xf>
    <xf numFmtId="0" fontId="23" fillId="0" borderId="29" xfId="1537" applyFont="1" applyBorder="1" applyAlignment="1">
      <alignment horizontal="center" vertical="center"/>
    </xf>
    <xf numFmtId="174" fontId="23" fillId="0" borderId="29" xfId="1537" applyNumberFormat="1" applyFont="1" applyBorder="1" applyAlignment="1">
      <alignment horizontal="center" vertical="center"/>
    </xf>
    <xf numFmtId="0" fontId="17" fillId="11" borderId="29" xfId="1537" applyFont="1" applyFill="1" applyBorder="1" applyAlignment="1">
      <alignment vertical="center" wrapText="1"/>
    </xf>
    <xf numFmtId="174" fontId="17" fillId="0" borderId="0" xfId="1537" applyNumberFormat="1" applyFont="1" applyBorder="1" applyAlignment="1">
      <alignment horizontal="center" vertical="center"/>
    </xf>
    <xf numFmtId="0" fontId="17" fillId="11" borderId="29" xfId="1537" applyFont="1" applyFill="1" applyBorder="1" applyAlignment="1">
      <alignment vertical="center"/>
    </xf>
    <xf numFmtId="174" fontId="17" fillId="0" borderId="0" xfId="1537" applyNumberFormat="1" applyFont="1" applyBorder="1" applyAlignment="1">
      <alignment vertical="center"/>
    </xf>
    <xf numFmtId="4" fontId="17" fillId="11" borderId="29" xfId="1537" applyNumberFormat="1" applyFont="1" applyFill="1" applyBorder="1" applyAlignment="1">
      <alignment horizontal="center" vertical="center"/>
    </xf>
    <xf numFmtId="0" fontId="23" fillId="11" borderId="29" xfId="1537" applyFont="1" applyFill="1" applyBorder="1" applyAlignment="1">
      <alignment vertical="center" wrapText="1"/>
    </xf>
    <xf numFmtId="174" fontId="28" fillId="0" borderId="0" xfId="1537" applyNumberFormat="1" applyFont="1" applyBorder="1" applyAlignment="1">
      <alignment horizontal="center" vertical="center"/>
    </xf>
    <xf numFmtId="0" fontId="27" fillId="11" borderId="29" xfId="1537" applyFont="1" applyFill="1" applyBorder="1" applyAlignment="1">
      <alignment horizontal="left" vertical="center"/>
    </xf>
    <xf numFmtId="4" fontId="17" fillId="0" borderId="29" xfId="1537" applyNumberFormat="1" applyFont="1" applyBorder="1" applyAlignment="1">
      <alignment horizontal="right" vertical="center"/>
    </xf>
    <xf numFmtId="4" fontId="17" fillId="0" borderId="29" xfId="1537" applyNumberFormat="1" applyFont="1" applyBorder="1" applyAlignment="1">
      <alignment vertical="center"/>
    </xf>
    <xf numFmtId="0" fontId="17" fillId="11" borderId="29" xfId="1537" applyFont="1" applyFill="1" applyBorder="1" applyAlignment="1">
      <alignment horizontal="center" vertical="center"/>
    </xf>
    <xf numFmtId="0" fontId="23" fillId="11" borderId="29" xfId="1537" applyFont="1" applyFill="1" applyBorder="1" applyAlignment="1">
      <alignment vertical="center"/>
    </xf>
    <xf numFmtId="4" fontId="17" fillId="11" borderId="29" xfId="1537" applyNumberFormat="1" applyFont="1" applyFill="1" applyBorder="1" applyAlignment="1">
      <alignment vertical="center"/>
    </xf>
    <xf numFmtId="174" fontId="17" fillId="11" borderId="29" xfId="1537" applyNumberFormat="1" applyFont="1" applyFill="1" applyBorder="1" applyAlignment="1">
      <alignment horizontal="center" vertical="center"/>
    </xf>
    <xf numFmtId="174" fontId="23" fillId="11" borderId="29" xfId="1537" applyNumberFormat="1" applyFont="1" applyFill="1" applyBorder="1" applyAlignment="1">
      <alignment horizontal="center" vertical="center"/>
    </xf>
    <xf numFmtId="49" fontId="17" fillId="11" borderId="29" xfId="1537" applyNumberFormat="1" applyFont="1" applyFill="1" applyBorder="1" applyAlignment="1">
      <alignment vertical="center"/>
    </xf>
    <xf numFmtId="49" fontId="23" fillId="0" borderId="29" xfId="1537" applyNumberFormat="1" applyFont="1" applyBorder="1" applyAlignment="1">
      <alignment vertical="center"/>
    </xf>
    <xf numFmtId="0" fontId="17" fillId="0" borderId="29" xfId="1537" applyFont="1" applyBorder="1" applyAlignment="1">
      <alignment vertical="center"/>
    </xf>
    <xf numFmtId="49" fontId="17" fillId="0" borderId="29" xfId="1537" applyNumberFormat="1" applyFont="1" applyBorder="1" applyAlignment="1">
      <alignment vertical="center"/>
    </xf>
    <xf numFmtId="174" fontId="17" fillId="0" borderId="29" xfId="1537" applyNumberFormat="1" applyFont="1" applyBorder="1" applyAlignment="1">
      <alignment horizontal="center" vertical="center"/>
    </xf>
    <xf numFmtId="0" fontId="17" fillId="0" borderId="29" xfId="1537" applyFont="1" applyBorder="1" applyAlignment="1">
      <alignment horizontal="center" vertical="center"/>
    </xf>
    <xf numFmtId="0" fontId="29" fillId="0" borderId="0" xfId="1537" applyFont="1" applyAlignment="1">
      <alignment vertical="center"/>
    </xf>
    <xf numFmtId="4" fontId="30" fillId="14" borderId="17" xfId="1537" applyNumberFormat="1" applyFont="1" applyFill="1" applyBorder="1" applyAlignment="1">
      <alignment vertical="center"/>
    </xf>
    <xf numFmtId="4" fontId="30" fillId="14" borderId="18" xfId="1537" applyNumberFormat="1" applyFont="1" applyFill="1" applyBorder="1" applyAlignment="1">
      <alignment horizontal="center" vertical="center"/>
    </xf>
    <xf numFmtId="0" fontId="31" fillId="11" borderId="0" xfId="1537" applyFont="1" applyFill="1" applyAlignment="1">
      <alignment vertical="center"/>
    </xf>
    <xf numFmtId="0" fontId="32" fillId="11" borderId="0" xfId="1537" applyFont="1" applyFill="1" applyAlignment="1">
      <alignment vertical="center"/>
    </xf>
    <xf numFmtId="174" fontId="32" fillId="11" borderId="0" xfId="1537" applyNumberFormat="1" applyFont="1" applyFill="1" applyAlignment="1">
      <alignment horizontal="center" vertical="center"/>
    </xf>
    <xf numFmtId="4" fontId="32" fillId="11" borderId="0" xfId="1537" applyNumberFormat="1" applyFont="1" applyFill="1" applyAlignment="1">
      <alignment vertical="center"/>
    </xf>
    <xf numFmtId="0" fontId="32" fillId="11" borderId="0" xfId="1537" applyFont="1" applyFill="1" applyAlignment="1">
      <alignment horizontal="center" vertical="center"/>
    </xf>
    <xf numFmtId="4" fontId="33" fillId="0" borderId="0" xfId="1537" applyNumberFormat="1" applyFont="1" applyAlignment="1">
      <alignment vertical="center"/>
    </xf>
    <xf numFmtId="174" fontId="29" fillId="0" borderId="0" xfId="1537" applyNumberFormat="1" applyFont="1" applyAlignment="1">
      <alignment vertical="center"/>
    </xf>
    <xf numFmtId="0" fontId="34" fillId="0" borderId="0" xfId="1537" applyFont="1" applyAlignment="1">
      <alignment vertical="center"/>
    </xf>
    <xf numFmtId="0" fontId="33" fillId="0" borderId="0" xfId="1537" applyFont="1" applyAlignment="1">
      <alignment vertical="center"/>
    </xf>
    <xf numFmtId="4" fontId="31" fillId="11" borderId="0" xfId="1537" applyNumberFormat="1" applyFont="1" applyFill="1" applyAlignment="1">
      <alignment vertical="center"/>
    </xf>
    <xf numFmtId="4" fontId="29" fillId="0" borderId="0" xfId="1537" applyNumberFormat="1" applyFont="1" applyAlignment="1">
      <alignment vertical="center"/>
    </xf>
    <xf numFmtId="49" fontId="33" fillId="0" borderId="0" xfId="1537" applyNumberFormat="1" applyFont="1" applyAlignment="1">
      <alignment vertical="center"/>
    </xf>
    <xf numFmtId="174" fontId="33" fillId="0" borderId="0" xfId="1537" applyNumberFormat="1" applyFont="1" applyAlignment="1">
      <alignment horizontal="center" vertical="center"/>
    </xf>
    <xf numFmtId="49" fontId="17" fillId="0" borderId="0" xfId="1537" applyNumberFormat="1" applyFont="1" applyAlignment="1">
      <alignment vertical="center"/>
    </xf>
    <xf numFmtId="0" fontId="17" fillId="0" borderId="0" xfId="124" applyFont="1" applyAlignment="1">
      <alignment vertical="center"/>
    </xf>
    <xf numFmtId="0" fontId="17" fillId="0" borderId="0" xfId="124" applyFont="1" applyAlignment="1">
      <alignment horizontal="center" vertical="center"/>
    </xf>
    <xf numFmtId="0" fontId="6" fillId="0" borderId="0" xfId="124" applyAlignment="1">
      <alignment vertical="center"/>
    </xf>
    <xf numFmtId="0" fontId="18" fillId="0" borderId="0" xfId="124" applyFont="1" applyAlignment="1">
      <alignment horizontal="center" vertical="center"/>
    </xf>
    <xf numFmtId="0" fontId="23" fillId="0" borderId="0" xfId="124" applyFont="1" applyAlignment="1">
      <alignment vertical="center"/>
    </xf>
    <xf numFmtId="0" fontId="17" fillId="0" borderId="0" xfId="1537" applyFont="1" applyAlignment="1">
      <alignment vertical="center"/>
    </xf>
    <xf numFmtId="10" fontId="17" fillId="0" borderId="41" xfId="124" applyNumberFormat="1" applyFont="1" applyBorder="1" applyAlignment="1">
      <alignment horizontal="center" vertical="center"/>
    </xf>
    <xf numFmtId="4" fontId="17" fillId="0" borderId="0" xfId="124" applyNumberFormat="1" applyFont="1" applyAlignment="1">
      <alignment vertical="center"/>
    </xf>
    <xf numFmtId="10" fontId="17" fillId="0" borderId="27" xfId="124" applyNumberFormat="1" applyFont="1" applyBorder="1" applyAlignment="1">
      <alignment horizontal="center" vertical="center"/>
    </xf>
    <xf numFmtId="10" fontId="17" fillId="0" borderId="0" xfId="124" applyNumberFormat="1" applyFont="1" applyAlignment="1">
      <alignment vertical="center"/>
    </xf>
    <xf numFmtId="4" fontId="17" fillId="0" borderId="0" xfId="1537" applyNumberFormat="1" applyFont="1" applyAlignment="1">
      <alignment vertical="center"/>
    </xf>
    <xf numFmtId="0" fontId="35" fillId="0" borderId="14" xfId="1537" applyFont="1" applyBorder="1" applyAlignment="1">
      <alignment horizontal="center" vertical="center"/>
    </xf>
    <xf numFmtId="0" fontId="17" fillId="0" borderId="0" xfId="1537" applyFont="1"/>
    <xf numFmtId="4" fontId="17" fillId="0" borderId="0" xfId="1537" applyNumberFormat="1" applyFont="1"/>
    <xf numFmtId="0" fontId="22" fillId="0" borderId="0" xfId="1537" applyFont="1" applyAlignment="1">
      <alignment vertical="center"/>
    </xf>
    <xf numFmtId="0" fontId="23" fillId="14" borderId="53" xfId="1537" applyFont="1" applyFill="1" applyBorder="1" applyAlignment="1">
      <alignment horizontal="center" vertical="center"/>
    </xf>
    <xf numFmtId="0" fontId="23" fillId="14" borderId="54" xfId="1537" applyFont="1" applyFill="1" applyBorder="1" applyAlignment="1">
      <alignment horizontal="center" vertical="center"/>
    </xf>
    <xf numFmtId="0" fontId="23" fillId="14" borderId="55" xfId="1537" applyFont="1" applyFill="1" applyBorder="1" applyAlignment="1">
      <alignment horizontal="center" vertical="center"/>
    </xf>
    <xf numFmtId="10" fontId="19" fillId="0" borderId="8" xfId="1537" applyNumberFormat="1" applyFont="1" applyBorder="1" applyAlignment="1">
      <alignment horizontal="center" vertical="center"/>
    </xf>
    <xf numFmtId="10" fontId="19" fillId="0" borderId="49" xfId="1537" applyNumberFormat="1" applyFont="1" applyBorder="1" applyAlignment="1">
      <alignment horizontal="center" vertical="center"/>
    </xf>
    <xf numFmtId="10" fontId="19" fillId="0" borderId="28" xfId="1537" applyNumberFormat="1" applyFont="1" applyBorder="1" applyAlignment="1">
      <alignment horizontal="center" vertical="center"/>
    </xf>
    <xf numFmtId="10" fontId="19" fillId="0" borderId="50" xfId="1537" applyNumberFormat="1" applyFont="1" applyBorder="1" applyAlignment="1">
      <alignment horizontal="center" vertical="center"/>
    </xf>
    <xf numFmtId="10" fontId="19" fillId="0" borderId="0" xfId="1537" applyNumberFormat="1" applyFont="1"/>
    <xf numFmtId="0" fontId="19" fillId="0" borderId="0" xfId="1537" applyFont="1"/>
    <xf numFmtId="4" fontId="19" fillId="0" borderId="0" xfId="1537" applyNumberFormat="1" applyFont="1"/>
    <xf numFmtId="10" fontId="19" fillId="12" borderId="12" xfId="1537" applyNumberFormat="1" applyFont="1" applyFill="1" applyBorder="1" applyAlignment="1">
      <alignment horizontal="center" vertical="center"/>
    </xf>
    <xf numFmtId="10" fontId="19" fillId="12" borderId="29" xfId="1537" applyNumberFormat="1" applyFont="1" applyFill="1" applyBorder="1" applyAlignment="1">
      <alignment horizontal="center" vertical="center"/>
    </xf>
    <xf numFmtId="10" fontId="19" fillId="12" borderId="41" xfId="1537" applyNumberFormat="1" applyFont="1" applyFill="1" applyBorder="1" applyAlignment="1">
      <alignment horizontal="center" vertical="center"/>
    </xf>
    <xf numFmtId="10" fontId="19" fillId="0" borderId="57" xfId="1537" applyNumberFormat="1" applyFont="1" applyBorder="1" applyAlignment="1">
      <alignment horizontal="center" vertical="center"/>
    </xf>
    <xf numFmtId="10" fontId="19" fillId="0" borderId="34" xfId="1537" applyNumberFormat="1" applyFont="1" applyBorder="1" applyAlignment="1">
      <alignment horizontal="center" vertical="center"/>
    </xf>
    <xf numFmtId="10" fontId="19" fillId="0" borderId="58" xfId="1537" applyNumberFormat="1" applyFont="1" applyBorder="1" applyAlignment="1">
      <alignment horizontal="center" vertical="center"/>
    </xf>
    <xf numFmtId="10" fontId="19" fillId="0" borderId="51" xfId="1537" applyNumberFormat="1" applyFont="1" applyBorder="1" applyAlignment="1">
      <alignment horizontal="center" vertical="center"/>
    </xf>
    <xf numFmtId="10" fontId="19" fillId="0" borderId="59" xfId="1537" applyNumberFormat="1" applyFont="1" applyBorder="1" applyAlignment="1">
      <alignment horizontal="center" vertical="center"/>
    </xf>
    <xf numFmtId="10" fontId="19" fillId="0" borderId="40" xfId="1537" applyNumberFormat="1" applyFont="1" applyBorder="1" applyAlignment="1">
      <alignment horizontal="center" vertical="center"/>
    </xf>
    <xf numFmtId="10" fontId="19" fillId="11" borderId="29" xfId="1537" applyNumberFormat="1" applyFont="1" applyFill="1" applyBorder="1" applyAlignment="1">
      <alignment horizontal="center" vertical="center"/>
    </xf>
    <xf numFmtId="10" fontId="19" fillId="11" borderId="41" xfId="1537" applyNumberFormat="1" applyFont="1" applyFill="1" applyBorder="1" applyAlignment="1">
      <alignment horizontal="center" vertical="center"/>
    </xf>
    <xf numFmtId="10" fontId="19" fillId="0" borderId="60" xfId="1537" applyNumberFormat="1" applyFont="1" applyBorder="1" applyAlignment="1">
      <alignment horizontal="center" vertical="center"/>
    </xf>
    <xf numFmtId="10" fontId="19" fillId="0" borderId="30" xfId="1537" applyNumberFormat="1" applyFont="1" applyBorder="1" applyAlignment="1">
      <alignment horizontal="center" vertical="center"/>
    </xf>
    <xf numFmtId="10" fontId="19" fillId="12" borderId="30" xfId="1537" applyNumberFormat="1" applyFont="1" applyFill="1" applyBorder="1" applyAlignment="1">
      <alignment horizontal="center" vertical="center"/>
    </xf>
    <xf numFmtId="10" fontId="19" fillId="0" borderId="19" xfId="1537" applyNumberFormat="1" applyFont="1" applyBorder="1" applyAlignment="1">
      <alignment horizontal="center" vertical="center"/>
    </xf>
    <xf numFmtId="10" fontId="19" fillId="0" borderId="12" xfId="1537" applyNumberFormat="1" applyFont="1" applyBorder="1" applyAlignment="1">
      <alignment horizontal="center" vertical="center"/>
    </xf>
    <xf numFmtId="10" fontId="19" fillId="0" borderId="29" xfId="1537" applyNumberFormat="1" applyFont="1" applyBorder="1" applyAlignment="1">
      <alignment horizontal="center" vertical="center"/>
    </xf>
    <xf numFmtId="10" fontId="19" fillId="11" borderId="30" xfId="1537" applyNumberFormat="1" applyFont="1" applyFill="1" applyBorder="1" applyAlignment="1">
      <alignment horizontal="center" vertical="center"/>
    </xf>
    <xf numFmtId="10" fontId="19" fillId="0" borderId="41" xfId="1537" applyNumberFormat="1" applyFont="1" applyBorder="1" applyAlignment="1">
      <alignment horizontal="center" vertical="center"/>
    </xf>
    <xf numFmtId="4" fontId="20" fillId="0" borderId="37" xfId="1537" applyNumberFormat="1" applyFont="1" applyBorder="1" applyAlignment="1">
      <alignment horizontal="center" vertical="center"/>
    </xf>
    <xf numFmtId="4" fontId="20" fillId="0" borderId="38" xfId="1537" applyNumberFormat="1" applyFont="1" applyBorder="1" applyAlignment="1">
      <alignment horizontal="center" vertical="center"/>
    </xf>
    <xf numFmtId="4" fontId="20" fillId="0" borderId="39" xfId="1537" applyNumberFormat="1" applyFont="1" applyBorder="1" applyAlignment="1">
      <alignment horizontal="center" vertical="center"/>
    </xf>
    <xf numFmtId="4" fontId="20" fillId="0" borderId="47" xfId="1537" applyNumberFormat="1" applyFont="1" applyBorder="1" applyAlignment="1">
      <alignment horizontal="center" vertical="center"/>
    </xf>
    <xf numFmtId="4" fontId="20" fillId="0" borderId="48" xfId="1537" applyNumberFormat="1" applyFont="1" applyBorder="1" applyAlignment="1">
      <alignment horizontal="center" vertical="center"/>
    </xf>
    <xf numFmtId="4" fontId="20" fillId="0" borderId="25" xfId="1537" applyNumberFormat="1" applyFont="1" applyBorder="1" applyAlignment="1">
      <alignment horizontal="center" vertical="center"/>
    </xf>
    <xf numFmtId="0" fontId="23" fillId="11" borderId="8" xfId="1537" applyFont="1" applyFill="1" applyBorder="1" applyAlignment="1">
      <alignment vertical="center"/>
    </xf>
    <xf numFmtId="0" fontId="23" fillId="11" borderId="61" xfId="1537" applyFont="1" applyFill="1" applyBorder="1" applyAlignment="1">
      <alignment vertical="center"/>
    </xf>
    <xf numFmtId="0" fontId="23" fillId="11" borderId="61" xfId="1537" applyFont="1" applyFill="1" applyBorder="1" applyAlignment="1">
      <alignment horizontal="left" vertical="center"/>
    </xf>
    <xf numFmtId="0" fontId="23" fillId="11" borderId="10" xfId="1537" applyFont="1" applyFill="1" applyBorder="1" applyAlignment="1">
      <alignment vertical="center"/>
    </xf>
    <xf numFmtId="0" fontId="17" fillId="0" borderId="0" xfId="1537" applyFont="1" applyAlignment="1">
      <alignment vertical="center"/>
    </xf>
    <xf numFmtId="0" fontId="23" fillId="11" borderId="0" xfId="1537" applyFont="1" applyFill="1" applyAlignment="1">
      <alignment horizontal="left" vertical="center"/>
    </xf>
    <xf numFmtId="0" fontId="23" fillId="11" borderId="13" xfId="1537" applyFont="1" applyFill="1" applyBorder="1" applyAlignment="1">
      <alignment horizontal="left" vertical="center"/>
    </xf>
    <xf numFmtId="0" fontId="17" fillId="0" borderId="0" xfId="1537" applyFont="1" applyAlignment="1">
      <alignment vertical="center"/>
    </xf>
    <xf numFmtId="0" fontId="19" fillId="0" borderId="0" xfId="1537" applyFont="1" applyAlignment="1">
      <alignment vertical="center"/>
    </xf>
    <xf numFmtId="0" fontId="17" fillId="0" borderId="0" xfId="1068" applyFont="1"/>
    <xf numFmtId="176" fontId="35" fillId="0" borderId="28" xfId="1537" applyNumberFormat="1" applyFont="1" applyBorder="1" applyAlignment="1">
      <alignment horizontal="center" vertical="center"/>
    </xf>
    <xf numFmtId="9" fontId="35" fillId="0" borderId="28" xfId="1537" applyNumberFormat="1" applyFont="1" applyBorder="1" applyAlignment="1">
      <alignment horizontal="center" vertical="center"/>
    </xf>
    <xf numFmtId="10" fontId="35" fillId="0" borderId="28" xfId="1537" applyNumberFormat="1" applyFont="1" applyBorder="1" applyAlignment="1">
      <alignment horizontal="center" vertical="center"/>
    </xf>
    <xf numFmtId="4" fontId="37" fillId="0" borderId="32" xfId="1537" applyNumberFormat="1" applyFont="1" applyBorder="1"/>
    <xf numFmtId="0" fontId="38" fillId="0" borderId="0" xfId="1537" applyFont="1"/>
    <xf numFmtId="0" fontId="35" fillId="0" borderId="0" xfId="1537" applyFont="1"/>
    <xf numFmtId="2" fontId="35" fillId="0" borderId="0" xfId="1537" applyNumberFormat="1" applyFont="1"/>
    <xf numFmtId="2" fontId="35" fillId="0" borderId="32" xfId="1537" applyNumberFormat="1" applyFont="1" applyBorder="1" applyAlignment="1">
      <alignment horizontal="center"/>
    </xf>
    <xf numFmtId="0" fontId="35" fillId="0" borderId="32" xfId="1537" applyFont="1" applyBorder="1"/>
    <xf numFmtId="0" fontId="35" fillId="0" borderId="28" xfId="1537" applyFont="1" applyBorder="1"/>
    <xf numFmtId="2" fontId="35" fillId="0" borderId="36" xfId="1537" applyNumberFormat="1" applyFont="1" applyBorder="1" applyAlignment="1">
      <alignment horizontal="center"/>
    </xf>
    <xf numFmtId="4" fontId="37" fillId="0" borderId="4" xfId="1537" applyNumberFormat="1" applyFont="1" applyBorder="1"/>
    <xf numFmtId="0" fontId="35" fillId="0" borderId="0" xfId="1537" applyFont="1" applyAlignment="1">
      <alignment horizontal="center"/>
    </xf>
    <xf numFmtId="2" fontId="35" fillId="0" borderId="0" xfId="1537" applyNumberFormat="1" applyFont="1" applyAlignment="1">
      <alignment horizontal="center"/>
    </xf>
    <xf numFmtId="176" fontId="35" fillId="0" borderId="0" xfId="1537" applyNumberFormat="1" applyFont="1" applyAlignment="1">
      <alignment horizontal="center"/>
    </xf>
    <xf numFmtId="176" fontId="35" fillId="0" borderId="32" xfId="1537" applyNumberFormat="1" applyFont="1" applyBorder="1" applyAlignment="1">
      <alignment horizontal="center" vertical="center"/>
    </xf>
    <xf numFmtId="9" fontId="35" fillId="0" borderId="32" xfId="1537" applyNumberFormat="1" applyFont="1" applyBorder="1" applyAlignment="1">
      <alignment horizontal="center" vertical="center"/>
    </xf>
    <xf numFmtId="10" fontId="35" fillId="0" borderId="32" xfId="1537" applyNumberFormat="1" applyFont="1" applyBorder="1" applyAlignment="1">
      <alignment horizontal="center" vertical="center"/>
    </xf>
    <xf numFmtId="0" fontId="30" fillId="0" borderId="32" xfId="1537" applyFont="1" applyBorder="1" applyAlignment="1">
      <alignment horizontal="center" vertical="center" wrapText="1"/>
    </xf>
    <xf numFmtId="0" fontId="30" fillId="0" borderId="36" xfId="1537" applyFont="1" applyBorder="1" applyAlignment="1">
      <alignment horizontal="center" vertical="center" wrapText="1"/>
    </xf>
    <xf numFmtId="2" fontId="41" fillId="0" borderId="32" xfId="1537" applyNumberFormat="1" applyFont="1" applyBorder="1" applyAlignment="1">
      <alignment horizontal="center" vertical="center" wrapText="1"/>
    </xf>
    <xf numFmtId="2" fontId="41" fillId="0" borderId="36" xfId="1537" applyNumberFormat="1" applyFont="1" applyBorder="1" applyAlignment="1">
      <alignment horizontal="center" vertical="center" wrapText="1"/>
    </xf>
    <xf numFmtId="0" fontId="41" fillId="0" borderId="32" xfId="1537" applyFont="1" applyBorder="1" applyAlignment="1">
      <alignment vertical="center" wrapText="1"/>
    </xf>
    <xf numFmtId="4" fontId="41" fillId="0" borderId="32" xfId="1537" applyNumberFormat="1" applyFont="1" applyBorder="1" applyAlignment="1">
      <alignment horizontal="center" vertical="center" wrapText="1"/>
    </xf>
    <xf numFmtId="0" fontId="42" fillId="0" borderId="0" xfId="1537" applyFont="1" applyAlignment="1">
      <alignment horizontal="center" vertical="center" wrapText="1"/>
    </xf>
    <xf numFmtId="0" fontId="43" fillId="0" borderId="0" xfId="1537" applyFont="1"/>
    <xf numFmtId="0" fontId="45" fillId="0" borderId="0" xfId="124" applyFont="1" applyAlignment="1">
      <alignment vertical="center"/>
    </xf>
    <xf numFmtId="4" fontId="17" fillId="0" borderId="29" xfId="124" applyNumberFormat="1" applyFont="1" applyBorder="1" applyAlignment="1">
      <alignment horizontal="center" vertical="center"/>
    </xf>
    <xf numFmtId="4" fontId="17" fillId="0" borderId="42" xfId="124" applyNumberFormat="1" applyFont="1" applyBorder="1" applyAlignment="1">
      <alignment horizontal="center" vertical="center"/>
    </xf>
    <xf numFmtId="0" fontId="23" fillId="11" borderId="12" xfId="1537" applyFont="1" applyFill="1" applyBorder="1" applyAlignment="1">
      <alignment vertical="center"/>
    </xf>
    <xf numFmtId="0" fontId="23" fillId="11" borderId="0" xfId="1537" applyFont="1" applyFill="1" applyBorder="1" applyAlignment="1">
      <alignment horizontal="left" vertical="center"/>
    </xf>
    <xf numFmtId="0" fontId="23" fillId="11" borderId="13" xfId="1537" applyFont="1" applyFill="1" applyBorder="1" applyAlignment="1">
      <alignment vertical="center"/>
    </xf>
    <xf numFmtId="0" fontId="23" fillId="11" borderId="29" xfId="1537" applyFont="1" applyFill="1" applyBorder="1" applyAlignment="1">
      <alignment horizontal="center" vertical="center"/>
    </xf>
    <xf numFmtId="4" fontId="19" fillId="11" borderId="29" xfId="1537" applyNumberFormat="1" applyFont="1" applyFill="1" applyBorder="1" applyAlignment="1">
      <alignment horizontal="center" vertical="center"/>
    </xf>
    <xf numFmtId="0" fontId="45" fillId="11" borderId="0" xfId="1537" applyFont="1" applyFill="1" applyBorder="1" applyAlignment="1">
      <alignment horizontal="right" vertical="center"/>
    </xf>
    <xf numFmtId="10" fontId="45" fillId="0" borderId="31" xfId="1537" applyNumberFormat="1" applyFont="1" applyBorder="1" applyAlignment="1">
      <alignment horizontal="left" vertical="center"/>
    </xf>
    <xf numFmtId="0" fontId="23" fillId="11" borderId="30" xfId="1537" applyFont="1" applyFill="1" applyBorder="1" applyAlignment="1">
      <alignment vertical="center"/>
    </xf>
    <xf numFmtId="0" fontId="45" fillId="0" borderId="0" xfId="1537" applyFont="1" applyBorder="1" applyAlignment="1">
      <alignment horizontal="right" vertical="center"/>
    </xf>
    <xf numFmtId="0" fontId="45" fillId="11" borderId="31" xfId="1537" applyFont="1" applyFill="1" applyBorder="1" applyAlignment="1">
      <alignment horizontal="left" vertical="center"/>
    </xf>
    <xf numFmtId="0" fontId="23" fillId="14" borderId="52" xfId="1537" applyFont="1" applyFill="1" applyBorder="1" applyAlignment="1">
      <alignment horizontal="center" vertical="center"/>
    </xf>
    <xf numFmtId="0" fontId="23" fillId="14" borderId="28" xfId="1537" applyFont="1" applyFill="1" applyBorder="1" applyAlignment="1">
      <alignment horizontal="center" vertical="center"/>
    </xf>
    <xf numFmtId="4" fontId="46" fillId="11" borderId="29" xfId="1537" applyNumberFormat="1" applyFont="1" applyFill="1" applyBorder="1" applyAlignment="1">
      <alignment horizontal="right" vertical="center"/>
    </xf>
    <xf numFmtId="174" fontId="17" fillId="11" borderId="0" xfId="1537" applyNumberFormat="1" applyFont="1" applyFill="1" applyBorder="1" applyAlignment="1">
      <alignment horizontal="center" vertical="center" wrapText="1"/>
    </xf>
    <xf numFmtId="0" fontId="45" fillId="11" borderId="29" xfId="1537" applyFont="1" applyFill="1" applyBorder="1" applyAlignment="1">
      <alignment horizontal="right" vertical="center" wrapText="1"/>
    </xf>
    <xf numFmtId="4" fontId="45" fillId="0" borderId="0" xfId="1537" applyNumberFormat="1" applyFont="1" applyBorder="1" applyAlignment="1">
      <alignment vertical="center"/>
    </xf>
    <xf numFmtId="4" fontId="46" fillId="11" borderId="29" xfId="1537" applyNumberFormat="1" applyFont="1" applyFill="1" applyBorder="1" applyAlignment="1">
      <alignment vertical="center"/>
    </xf>
    <xf numFmtId="4" fontId="46" fillId="11" borderId="0" xfId="1537" applyNumberFormat="1" applyFont="1" applyFill="1" applyBorder="1" applyAlignment="1">
      <alignment vertical="center"/>
    </xf>
    <xf numFmtId="174" fontId="17" fillId="0" borderId="0" xfId="1537" applyNumberFormat="1" applyFont="1" applyBorder="1" applyAlignment="1">
      <alignment horizontal="right" vertical="center"/>
    </xf>
    <xf numFmtId="0" fontId="19" fillId="11" borderId="29" xfId="1537" applyFont="1" applyFill="1" applyBorder="1" applyAlignment="1">
      <alignment horizontal="center" vertical="center"/>
    </xf>
    <xf numFmtId="0" fontId="46" fillId="11" borderId="29" xfId="1537" applyFont="1" applyFill="1" applyBorder="1" applyAlignment="1">
      <alignment horizontal="center" vertical="center"/>
    </xf>
    <xf numFmtId="0" fontId="46" fillId="11" borderId="29" xfId="1537" applyFont="1" applyFill="1" applyBorder="1" applyAlignment="1">
      <alignment vertical="center" wrapText="1"/>
    </xf>
    <xf numFmtId="174" fontId="46" fillId="0" borderId="0" xfId="1537" applyNumberFormat="1" applyFont="1" applyBorder="1" applyAlignment="1">
      <alignment vertical="center"/>
    </xf>
    <xf numFmtId="174" fontId="17" fillId="11" borderId="29" xfId="1537" applyNumberFormat="1" applyFont="1" applyFill="1" applyBorder="1" applyAlignment="1">
      <alignment horizontal="right" vertical="center"/>
    </xf>
    <xf numFmtId="0" fontId="45" fillId="11" borderId="29" xfId="1537" applyFont="1" applyFill="1" applyBorder="1" applyAlignment="1">
      <alignment horizontal="center" vertical="center"/>
    </xf>
    <xf numFmtId="174" fontId="47" fillId="0" borderId="0" xfId="1537" applyNumberFormat="1" applyFont="1" applyBorder="1" applyAlignment="1">
      <alignment vertical="center"/>
    </xf>
    <xf numFmtId="0" fontId="46" fillId="11" borderId="29" xfId="1537" applyFont="1" applyFill="1" applyBorder="1" applyAlignment="1">
      <alignment vertical="center"/>
    </xf>
    <xf numFmtId="0" fontId="45" fillId="11" borderId="29" xfId="1537" applyFont="1" applyFill="1" applyBorder="1" applyAlignment="1">
      <alignment vertical="center"/>
    </xf>
    <xf numFmtId="4" fontId="45" fillId="11" borderId="29" xfId="1537" applyNumberFormat="1" applyFont="1" applyFill="1" applyBorder="1" applyAlignment="1">
      <alignment vertical="center"/>
    </xf>
    <xf numFmtId="0" fontId="46" fillId="0" borderId="29" xfId="1537" applyFont="1" applyBorder="1" applyAlignment="1">
      <alignment vertical="center"/>
    </xf>
    <xf numFmtId="0" fontId="37" fillId="0" borderId="49" xfId="1537" applyFont="1" applyBorder="1" applyAlignment="1">
      <alignment horizontal="center" vertical="center"/>
    </xf>
    <xf numFmtId="0" fontId="37" fillId="0" borderId="50" xfId="1537" applyFont="1" applyBorder="1" applyAlignment="1">
      <alignment horizontal="center" vertical="center"/>
    </xf>
    <xf numFmtId="175" fontId="37" fillId="0" borderId="42" xfId="1537" applyNumberFormat="1" applyFont="1" applyBorder="1" applyAlignment="1">
      <alignment horizontal="center"/>
    </xf>
    <xf numFmtId="175" fontId="37" fillId="0" borderId="27" xfId="1537" applyNumberFormat="1" applyFont="1" applyBorder="1" applyAlignment="1">
      <alignment horizontal="center"/>
    </xf>
    <xf numFmtId="10" fontId="17" fillId="0" borderId="0" xfId="1068" applyNumberFormat="1" applyFont="1"/>
    <xf numFmtId="0" fontId="35" fillId="0" borderId="37" xfId="1537" applyFont="1" applyBorder="1" applyAlignment="1">
      <alignment horizontal="center" vertical="center"/>
    </xf>
    <xf numFmtId="0" fontId="35" fillId="0" borderId="38" xfId="1537" applyFont="1" applyBorder="1"/>
    <xf numFmtId="177" fontId="35" fillId="11" borderId="38" xfId="168" applyNumberFormat="1" applyFont="1" applyFill="1" applyBorder="1" applyAlignment="1">
      <alignment horizontal="center" vertical="center"/>
    </xf>
    <xf numFmtId="4" fontId="35" fillId="0" borderId="15" xfId="1537" applyNumberFormat="1" applyFont="1" applyBorder="1" applyAlignment="1">
      <alignment horizontal="center"/>
    </xf>
    <xf numFmtId="177" fontId="35" fillId="11" borderId="32" xfId="168" applyNumberFormat="1" applyFont="1" applyFill="1" applyBorder="1" applyAlignment="1">
      <alignment horizontal="center" vertical="center"/>
    </xf>
    <xf numFmtId="4" fontId="35" fillId="0" borderId="32" xfId="1537" applyNumberFormat="1" applyFont="1" applyBorder="1" applyAlignment="1">
      <alignment horizontal="center"/>
    </xf>
    <xf numFmtId="0" fontId="35" fillId="0" borderId="47" xfId="1537" applyFont="1" applyBorder="1" applyAlignment="1">
      <alignment horizontal="center" vertical="center"/>
    </xf>
    <xf numFmtId="0" fontId="35" fillId="0" borderId="48" xfId="1537" applyFont="1" applyBorder="1"/>
    <xf numFmtId="177" fontId="35" fillId="11" borderId="48" xfId="168" applyNumberFormat="1" applyFont="1" applyFill="1" applyBorder="1" applyAlignment="1">
      <alignment horizontal="center" vertical="center"/>
    </xf>
    <xf numFmtId="4" fontId="35" fillId="0" borderId="48" xfId="1537" applyNumberFormat="1" applyFont="1" applyBorder="1" applyAlignment="1">
      <alignment horizontal="center"/>
    </xf>
    <xf numFmtId="4" fontId="35" fillId="0" borderId="25" xfId="1537" applyNumberFormat="1" applyFont="1" applyBorder="1" applyAlignment="1">
      <alignment horizontal="center"/>
    </xf>
    <xf numFmtId="0" fontId="35" fillId="0" borderId="60" xfId="1537" applyFont="1" applyBorder="1" applyAlignment="1">
      <alignment horizontal="center" vertical="center"/>
    </xf>
    <xf numFmtId="0" fontId="35" fillId="0" borderId="34" xfId="1537" applyFont="1" applyBorder="1"/>
    <xf numFmtId="177" fontId="35" fillId="11" borderId="34" xfId="168" applyNumberFormat="1" applyFont="1" applyFill="1" applyBorder="1" applyAlignment="1">
      <alignment horizontal="center" vertical="center"/>
    </xf>
    <xf numFmtId="4" fontId="35" fillId="0" borderId="34" xfId="1537" applyNumberFormat="1" applyFont="1" applyBorder="1" applyAlignment="1">
      <alignment horizontal="center"/>
    </xf>
    <xf numFmtId="4" fontId="35" fillId="0" borderId="58" xfId="1537" applyNumberFormat="1" applyFont="1" applyBorder="1" applyAlignment="1">
      <alignment horizontal="center"/>
    </xf>
    <xf numFmtId="169" fontId="17" fillId="0" borderId="0" xfId="1068" applyNumberFormat="1" applyFont="1"/>
    <xf numFmtId="177" fontId="38" fillId="11" borderId="32" xfId="168" applyNumberFormat="1" applyFont="1" applyFill="1" applyBorder="1" applyAlignment="1">
      <alignment horizontal="center" vertical="center"/>
    </xf>
    <xf numFmtId="177" fontId="17" fillId="0" borderId="32" xfId="1068" applyNumberFormat="1" applyFont="1" applyBorder="1" applyAlignment="1">
      <alignment horizontal="center"/>
    </xf>
    <xf numFmtId="177" fontId="35" fillId="0" borderId="32" xfId="1537" applyNumberFormat="1" applyFont="1" applyBorder="1" applyAlignment="1">
      <alignment horizontal="center"/>
    </xf>
    <xf numFmtId="177" fontId="35" fillId="0" borderId="48" xfId="1537" applyNumberFormat="1" applyFont="1" applyBorder="1" applyAlignment="1">
      <alignment horizontal="center"/>
    </xf>
    <xf numFmtId="0" fontId="38" fillId="0" borderId="0" xfId="168" applyFont="1"/>
    <xf numFmtId="0" fontId="35" fillId="0" borderId="24" xfId="168" applyFont="1" applyBorder="1" applyAlignment="1">
      <alignment horizontal="center"/>
    </xf>
    <xf numFmtId="0" fontId="35" fillId="0" borderId="48" xfId="168" applyFont="1" applyBorder="1" applyAlignment="1">
      <alignment horizontal="center"/>
    </xf>
    <xf numFmtId="0" fontId="35" fillId="0" borderId="25" xfId="168" applyFont="1" applyBorder="1" applyAlignment="1">
      <alignment horizontal="center"/>
    </xf>
    <xf numFmtId="0" fontId="35" fillId="0" borderId="65" xfId="168" applyFont="1" applyBorder="1"/>
    <xf numFmtId="0" fontId="35" fillId="0" borderId="6" xfId="168" applyFont="1" applyBorder="1"/>
    <xf numFmtId="0" fontId="35" fillId="0" borderId="7" xfId="168" applyFont="1" applyBorder="1"/>
    <xf numFmtId="0" fontId="18" fillId="0" borderId="0" xfId="124" applyFont="1" applyBorder="1" applyAlignment="1">
      <alignment horizontal="center" vertical="center"/>
    </xf>
    <xf numFmtId="4" fontId="18" fillId="11" borderId="0" xfId="1537" applyNumberFormat="1" applyFont="1" applyFill="1" applyBorder="1" applyAlignment="1">
      <alignment horizontal="center" vertical="center"/>
    </xf>
    <xf numFmtId="4" fontId="45" fillId="11" borderId="0" xfId="1537" applyNumberFormat="1" applyFont="1" applyFill="1" applyBorder="1" applyAlignment="1">
      <alignment vertical="center"/>
    </xf>
    <xf numFmtId="0" fontId="37" fillId="0" borderId="0" xfId="1537" applyFont="1" applyAlignment="1">
      <alignment vertical="center"/>
    </xf>
    <xf numFmtId="0" fontId="35" fillId="0" borderId="0" xfId="1537" applyFont="1" applyAlignment="1">
      <alignment vertical="center"/>
    </xf>
    <xf numFmtId="4" fontId="35" fillId="0" borderId="0" xfId="1537" applyNumberFormat="1" applyFont="1" applyAlignment="1">
      <alignment horizontal="center" vertical="center"/>
    </xf>
    <xf numFmtId="0" fontId="37" fillId="0" borderId="0" xfId="1537" applyFont="1" applyAlignment="1">
      <alignment horizontal="right" vertical="center"/>
    </xf>
    <xf numFmtId="178" fontId="35" fillId="0" borderId="0" xfId="1537" applyNumberFormat="1" applyFont="1" applyAlignment="1">
      <alignment vertical="center"/>
    </xf>
    <xf numFmtId="175" fontId="35" fillId="0" borderId="0" xfId="1537" applyNumberFormat="1" applyFont="1" applyAlignment="1">
      <alignment vertical="center"/>
    </xf>
    <xf numFmtId="179" fontId="35" fillId="0" borderId="0" xfId="1537" applyNumberFormat="1" applyFont="1" applyAlignment="1">
      <alignment horizontal="left" vertical="center"/>
    </xf>
    <xf numFmtId="0" fontId="48" fillId="0" borderId="0" xfId="1537" applyFont="1" applyAlignment="1">
      <alignment vertical="center"/>
    </xf>
    <xf numFmtId="0" fontId="23" fillId="14" borderId="66" xfId="1537" applyFont="1" applyFill="1" applyBorder="1" applyAlignment="1">
      <alignment horizontal="center" vertical="center"/>
    </xf>
    <xf numFmtId="4" fontId="35" fillId="0" borderId="14" xfId="1537" applyNumberFormat="1" applyFont="1" applyBorder="1" applyAlignment="1">
      <alignment horizontal="center" vertical="center"/>
    </xf>
    <xf numFmtId="0" fontId="35" fillId="0" borderId="32" xfId="1537" applyFont="1" applyBorder="1" applyAlignment="1">
      <alignment horizontal="left" vertical="center"/>
    </xf>
    <xf numFmtId="4" fontId="35" fillId="0" borderId="32" xfId="1537" applyNumberFormat="1" applyFont="1" applyBorder="1" applyAlignment="1">
      <alignment horizontal="center" vertical="center"/>
    </xf>
    <xf numFmtId="178" fontId="35" fillId="0" borderId="32" xfId="1537" applyNumberFormat="1" applyFont="1" applyBorder="1" applyAlignment="1">
      <alignment horizontal="center" vertical="center"/>
    </xf>
    <xf numFmtId="4" fontId="35" fillId="0" borderId="15" xfId="1537" applyNumberFormat="1" applyFont="1" applyBorder="1" applyAlignment="1">
      <alignment vertical="center"/>
    </xf>
    <xf numFmtId="4" fontId="19" fillId="0" borderId="67" xfId="1537" applyNumberFormat="1" applyFont="1" applyBorder="1" applyAlignment="1">
      <alignment horizontal="center" vertical="center"/>
    </xf>
    <xf numFmtId="0" fontId="35" fillId="0" borderId="51" xfId="1537" applyFont="1" applyBorder="1" applyAlignment="1">
      <alignment horizontal="center" vertical="center"/>
    </xf>
    <xf numFmtId="178" fontId="35" fillId="0" borderId="52" xfId="1537" applyNumberFormat="1" applyFont="1" applyBorder="1" applyAlignment="1">
      <alignment horizontal="center" vertical="center"/>
    </xf>
    <xf numFmtId="0" fontId="35" fillId="0" borderId="28" xfId="1537" applyFont="1" applyBorder="1" applyAlignment="1">
      <alignment horizontal="left" vertical="center"/>
    </xf>
    <xf numFmtId="4" fontId="35" fillId="0" borderId="28" xfId="1537" applyNumberFormat="1" applyFont="1" applyBorder="1" applyAlignment="1">
      <alignment horizontal="center" vertical="center"/>
    </xf>
    <xf numFmtId="4" fontId="37" fillId="14" borderId="4" xfId="1537" applyNumberFormat="1" applyFont="1" applyFill="1" applyBorder="1" applyAlignment="1">
      <alignment vertical="center"/>
    </xf>
    <xf numFmtId="0" fontId="35" fillId="0" borderId="12" xfId="1537" applyFont="1" applyBorder="1" applyAlignment="1">
      <alignment vertical="center"/>
    </xf>
    <xf numFmtId="0" fontId="35" fillId="0" borderId="13" xfId="1537" applyFont="1" applyBorder="1" applyAlignment="1">
      <alignment vertical="center"/>
    </xf>
    <xf numFmtId="4" fontId="21" fillId="11" borderId="0" xfId="1537" applyNumberFormat="1" applyFont="1" applyFill="1" applyAlignment="1">
      <alignment vertical="center"/>
    </xf>
    <xf numFmtId="4" fontId="17" fillId="0" borderId="0" xfId="124" applyNumberFormat="1" applyFont="1" applyAlignment="1">
      <alignment horizontal="center" vertical="center"/>
    </xf>
    <xf numFmtId="176" fontId="17" fillId="0" borderId="0" xfId="124" applyNumberFormat="1" applyFont="1" applyAlignment="1">
      <alignment vertical="center"/>
    </xf>
    <xf numFmtId="174" fontId="17" fillId="0" borderId="0" xfId="124" applyNumberFormat="1" applyFont="1" applyAlignment="1">
      <alignment vertical="center"/>
    </xf>
    <xf numFmtId="4" fontId="35" fillId="0" borderId="0" xfId="1537" applyNumberFormat="1" applyFont="1" applyAlignment="1">
      <alignment vertical="center"/>
    </xf>
    <xf numFmtId="180" fontId="35" fillId="0" borderId="0" xfId="1537" applyNumberFormat="1" applyFont="1" applyAlignment="1">
      <alignment vertical="center"/>
    </xf>
    <xf numFmtId="0" fontId="49" fillId="14" borderId="32" xfId="1537" applyFont="1" applyFill="1" applyBorder="1" applyAlignment="1">
      <alignment horizontal="center" vertical="center"/>
    </xf>
    <xf numFmtId="180" fontId="50" fillId="0" borderId="0" xfId="1537" applyNumberFormat="1" applyFont="1" applyAlignment="1">
      <alignment vertical="center"/>
    </xf>
    <xf numFmtId="4" fontId="50" fillId="0" borderId="0" xfId="1537" applyNumberFormat="1" applyFont="1" applyAlignment="1">
      <alignment vertical="center"/>
    </xf>
    <xf numFmtId="0" fontId="50" fillId="0" borderId="0" xfId="1537" applyFont="1" applyAlignment="1">
      <alignment vertical="center"/>
    </xf>
    <xf numFmtId="0" fontId="50" fillId="0" borderId="0" xfId="124" applyFont="1" applyAlignment="1">
      <alignment vertical="center"/>
    </xf>
    <xf numFmtId="0" fontId="50" fillId="0" borderId="0" xfId="124" applyFont="1" applyAlignment="1">
      <alignment horizontal="center" vertical="center"/>
    </xf>
    <xf numFmtId="0" fontId="49" fillId="0" borderId="0" xfId="124" applyFont="1" applyAlignment="1">
      <alignment vertical="center"/>
    </xf>
    <xf numFmtId="0" fontId="50" fillId="0" borderId="0" xfId="1537" applyFont="1" applyAlignment="1">
      <alignment horizontal="center" vertical="center"/>
    </xf>
    <xf numFmtId="181" fontId="50" fillId="0" borderId="0" xfId="1537" applyNumberFormat="1" applyFont="1" applyAlignment="1">
      <alignment horizontal="center" vertical="center"/>
    </xf>
    <xf numFmtId="174" fontId="50" fillId="0" borderId="0" xfId="1537" applyNumberFormat="1" applyFont="1" applyAlignment="1">
      <alignment vertical="center"/>
    </xf>
    <xf numFmtId="179" fontId="35" fillId="0" borderId="0" xfId="1537" applyNumberFormat="1" applyFont="1" applyAlignment="1">
      <alignment vertical="center"/>
    </xf>
    <xf numFmtId="4" fontId="49" fillId="14" borderId="32" xfId="1537" applyNumberFormat="1" applyFont="1" applyFill="1" applyBorder="1" applyAlignment="1">
      <alignment horizontal="center" vertical="center" wrapText="1"/>
    </xf>
    <xf numFmtId="180" fontId="49" fillId="14" borderId="32" xfId="1537" applyNumberFormat="1" applyFont="1" applyFill="1" applyBorder="1" applyAlignment="1">
      <alignment horizontal="center" vertical="center"/>
    </xf>
    <xf numFmtId="4" fontId="49" fillId="0" borderId="0" xfId="1537" applyNumberFormat="1" applyFont="1" applyAlignment="1">
      <alignment vertical="center"/>
    </xf>
    <xf numFmtId="0" fontId="49" fillId="0" borderId="0" xfId="1537" applyFont="1" applyAlignment="1">
      <alignment horizontal="center" vertical="center"/>
    </xf>
    <xf numFmtId="0" fontId="49" fillId="14" borderId="62" xfId="1537" applyFont="1" applyFill="1" applyBorder="1" applyAlignment="1">
      <alignment horizontal="center" vertical="center"/>
    </xf>
    <xf numFmtId="180" fontId="49" fillId="14" borderId="38" xfId="1537" applyNumberFormat="1" applyFont="1" applyFill="1" applyBorder="1" applyAlignment="1">
      <alignment horizontal="center" vertical="center"/>
    </xf>
    <xf numFmtId="180" fontId="49" fillId="14" borderId="39" xfId="1537" applyNumberFormat="1" applyFont="1" applyFill="1" applyBorder="1" applyAlignment="1">
      <alignment horizontal="center" vertical="center"/>
    </xf>
    <xf numFmtId="10" fontId="50" fillId="17" borderId="48" xfId="1537" applyNumberFormat="1" applyFont="1" applyFill="1" applyBorder="1" applyAlignment="1">
      <alignment vertical="center"/>
    </xf>
    <xf numFmtId="10" fontId="50" fillId="0" borderId="24" xfId="1537" applyNumberFormat="1" applyFont="1" applyBorder="1" applyAlignment="1">
      <alignment vertical="center"/>
    </xf>
    <xf numFmtId="10" fontId="50" fillId="0" borderId="25" xfId="1537" applyNumberFormat="1" applyFont="1" applyBorder="1" applyAlignment="1">
      <alignment vertical="center"/>
    </xf>
    <xf numFmtId="0" fontId="49" fillId="0" borderId="0" xfId="1537" applyFont="1" applyAlignment="1">
      <alignment vertical="center"/>
    </xf>
    <xf numFmtId="0" fontId="49" fillId="14" borderId="32" xfId="1537" applyFont="1" applyFill="1" applyBorder="1" applyAlignment="1">
      <alignment vertical="center"/>
    </xf>
    <xf numFmtId="4" fontId="49" fillId="14" borderId="32" xfId="1537" applyNumberFormat="1" applyFont="1" applyFill="1" applyBorder="1" applyAlignment="1">
      <alignment vertical="center"/>
    </xf>
    <xf numFmtId="0" fontId="38" fillId="0" borderId="0" xfId="1537" applyFont="1" applyAlignment="1">
      <alignment vertical="center"/>
    </xf>
    <xf numFmtId="0" fontId="38" fillId="0" borderId="0" xfId="1537" applyFont="1" applyAlignment="1">
      <alignment horizontal="center" vertical="center"/>
    </xf>
    <xf numFmtId="4" fontId="38" fillId="0" borderId="0" xfId="1537" applyNumberFormat="1" applyFont="1" applyAlignment="1">
      <alignment vertical="center"/>
    </xf>
    <xf numFmtId="180" fontId="38" fillId="0" borderId="0" xfId="1537" applyNumberFormat="1" applyFont="1" applyAlignment="1">
      <alignment vertical="center"/>
    </xf>
    <xf numFmtId="4" fontId="26" fillId="0" borderId="0" xfId="1537" applyNumberFormat="1" applyFont="1" applyAlignment="1">
      <alignment vertical="center"/>
    </xf>
    <xf numFmtId="0" fontId="20" fillId="0" borderId="0" xfId="1537" applyFont="1" applyBorder="1" applyAlignment="1" applyProtection="1">
      <alignment vertical="center"/>
      <protection locked="0"/>
    </xf>
    <xf numFmtId="0" fontId="20" fillId="0" borderId="13" xfId="1537" applyFont="1" applyBorder="1" applyAlignment="1" applyProtection="1">
      <alignment vertical="center"/>
      <protection locked="0"/>
    </xf>
    <xf numFmtId="0" fontId="18" fillId="11" borderId="0" xfId="1537" applyFont="1" applyFill="1" applyBorder="1" applyAlignment="1">
      <alignment horizontal="center"/>
    </xf>
    <xf numFmtId="0" fontId="18" fillId="11" borderId="13" xfId="1537" applyFont="1" applyFill="1" applyBorder="1" applyAlignment="1">
      <alignment horizontal="center"/>
    </xf>
    <xf numFmtId="0" fontId="18" fillId="0" borderId="13" xfId="124" applyFont="1" applyBorder="1" applyAlignment="1">
      <alignment horizontal="center" vertical="center"/>
    </xf>
    <xf numFmtId="0" fontId="37" fillId="0" borderId="0" xfId="1537" applyFont="1" applyAlignment="1">
      <alignment horizontal="center" vertical="center"/>
    </xf>
    <xf numFmtId="4" fontId="48" fillId="0" borderId="0" xfId="1537" applyNumberFormat="1" applyFont="1" applyAlignment="1">
      <alignment horizontal="center" vertical="center"/>
    </xf>
    <xf numFmtId="0" fontId="18" fillId="11" borderId="12" xfId="1537" applyFont="1" applyFill="1" applyBorder="1" applyAlignment="1">
      <alignment horizontal="center"/>
    </xf>
    <xf numFmtId="0" fontId="18" fillId="0" borderId="12" xfId="124" applyFont="1" applyBorder="1" applyAlignment="1">
      <alignment horizontal="center" vertical="center"/>
    </xf>
    <xf numFmtId="0" fontId="17" fillId="11" borderId="34" xfId="1537" applyFont="1" applyFill="1" applyBorder="1" applyAlignment="1">
      <alignment horizontal="center" vertical="center"/>
    </xf>
    <xf numFmtId="0" fontId="17" fillId="11" borderId="34" xfId="1537" applyFont="1" applyFill="1" applyBorder="1" applyAlignment="1">
      <alignment vertical="center" wrapText="1"/>
    </xf>
    <xf numFmtId="174" fontId="17" fillId="0" borderId="34" xfId="1537" applyNumberFormat="1" applyFont="1" applyBorder="1" applyAlignment="1">
      <alignment horizontal="center" vertical="center"/>
    </xf>
    <xf numFmtId="0" fontId="17" fillId="0" borderId="34" xfId="1537" applyFont="1" applyBorder="1" applyAlignment="1">
      <alignment horizontal="center" vertical="center"/>
    </xf>
    <xf numFmtId="4" fontId="17" fillId="0" borderId="34" xfId="1537" applyNumberFormat="1" applyFont="1" applyBorder="1" applyAlignment="1">
      <alignment vertical="center"/>
    </xf>
    <xf numFmtId="4" fontId="17" fillId="11" borderId="34" xfId="1537" applyNumberFormat="1" applyFont="1" applyFill="1" applyBorder="1" applyAlignment="1">
      <alignment vertical="center"/>
    </xf>
    <xf numFmtId="4" fontId="46" fillId="11" borderId="34" xfId="1537" applyNumberFormat="1" applyFont="1" applyFill="1" applyBorder="1" applyAlignment="1">
      <alignment horizontal="right" vertical="center"/>
    </xf>
    <xf numFmtId="0" fontId="17" fillId="11" borderId="34" xfId="1537" applyFont="1" applyFill="1" applyBorder="1" applyAlignment="1">
      <alignment vertical="center"/>
    </xf>
    <xf numFmtId="174" fontId="17" fillId="11" borderId="34" xfId="1537" applyNumberFormat="1" applyFont="1" applyFill="1" applyBorder="1" applyAlignment="1">
      <alignment horizontal="center" vertical="center"/>
    </xf>
    <xf numFmtId="4" fontId="17" fillId="0" borderId="51" xfId="124" applyNumberFormat="1" applyFont="1" applyBorder="1" applyAlignment="1">
      <alignment vertical="center"/>
    </xf>
    <xf numFmtId="4" fontId="17" fillId="0" borderId="40" xfId="124" applyNumberFormat="1" applyFont="1" applyBorder="1" applyAlignment="1">
      <alignment vertical="center"/>
    </xf>
    <xf numFmtId="4" fontId="17" fillId="0" borderId="26" xfId="124" applyNumberFormat="1" applyFont="1" applyBorder="1" applyAlignment="1">
      <alignment vertical="center"/>
    </xf>
    <xf numFmtId="0" fontId="23" fillId="14" borderId="4" xfId="1537" applyFont="1" applyFill="1" applyBorder="1" applyAlignment="1">
      <alignment horizontal="center" vertical="center"/>
    </xf>
    <xf numFmtId="176" fontId="35" fillId="0" borderId="32" xfId="1537" applyNumberFormat="1" applyFont="1" applyBorder="1" applyAlignment="1">
      <alignment horizontal="center"/>
    </xf>
    <xf numFmtId="0" fontId="37" fillId="0" borderId="32" xfId="1537" applyFont="1" applyBorder="1" applyAlignment="1">
      <alignment horizontal="center" vertical="center"/>
    </xf>
    <xf numFmtId="0" fontId="35" fillId="0" borderId="32" xfId="1537" applyFont="1" applyBorder="1" applyAlignment="1">
      <alignment horizontal="center" vertical="center"/>
    </xf>
    <xf numFmtId="0" fontId="35" fillId="0" borderId="28" xfId="1537" applyFont="1" applyBorder="1" applyAlignment="1">
      <alignment horizontal="center" vertical="center"/>
    </xf>
    <xf numFmtId="4" fontId="35" fillId="0" borderId="39" xfId="1537" applyNumberFormat="1" applyFont="1" applyBorder="1" applyAlignment="1">
      <alignment horizontal="center"/>
    </xf>
    <xf numFmtId="4" fontId="35" fillId="0" borderId="69" xfId="1537" applyNumberFormat="1" applyFont="1" applyBorder="1" applyAlignment="1">
      <alignment horizontal="center"/>
    </xf>
    <xf numFmtId="177" fontId="35" fillId="11" borderId="28" xfId="168" applyNumberFormat="1" applyFont="1" applyFill="1" applyBorder="1" applyAlignment="1">
      <alignment horizontal="center" vertical="center"/>
    </xf>
    <xf numFmtId="4" fontId="35" fillId="0" borderId="38" xfId="1537" applyNumberFormat="1" applyFont="1" applyBorder="1" applyAlignment="1">
      <alignment horizontal="center"/>
    </xf>
    <xf numFmtId="177" fontId="35" fillId="0" borderId="28" xfId="1537" applyNumberFormat="1" applyFont="1" applyBorder="1" applyAlignment="1">
      <alignment horizontal="center"/>
    </xf>
    <xf numFmtId="0" fontId="35" fillId="0" borderId="54" xfId="1537" applyFont="1" applyBorder="1" applyAlignment="1">
      <alignment horizontal="center" vertical="center"/>
    </xf>
    <xf numFmtId="0" fontId="35" fillId="0" borderId="54" xfId="1537" applyFont="1" applyBorder="1"/>
    <xf numFmtId="177" fontId="35" fillId="11" borderId="54" xfId="168" applyNumberFormat="1" applyFont="1" applyFill="1" applyBorder="1" applyAlignment="1">
      <alignment horizontal="center" vertical="center"/>
    </xf>
    <xf numFmtId="4" fontId="35" fillId="0" borderId="54" xfId="1537" applyNumberFormat="1" applyFont="1" applyBorder="1" applyAlignment="1">
      <alignment horizontal="center"/>
    </xf>
    <xf numFmtId="4" fontId="35" fillId="0" borderId="55" xfId="1537" applyNumberFormat="1" applyFont="1" applyBorder="1" applyAlignment="1">
      <alignment horizontal="center"/>
    </xf>
    <xf numFmtId="0" fontId="35" fillId="0" borderId="26" xfId="1537" applyFont="1" applyBorder="1" applyAlignment="1">
      <alignment horizontal="center" vertical="center"/>
    </xf>
    <xf numFmtId="0" fontId="35" fillId="0" borderId="42" xfId="1537" applyFont="1" applyBorder="1"/>
    <xf numFmtId="177" fontId="35" fillId="0" borderId="29" xfId="1537" applyNumberFormat="1" applyFont="1" applyBorder="1" applyAlignment="1">
      <alignment horizontal="center"/>
    </xf>
    <xf numFmtId="2" fontId="48" fillId="0" borderId="32" xfId="1537" applyNumberFormat="1" applyFont="1" applyBorder="1"/>
    <xf numFmtId="4" fontId="37" fillId="0" borderId="43" xfId="1537" applyNumberFormat="1" applyFont="1" applyBorder="1"/>
    <xf numFmtId="2" fontId="0" fillId="0" borderId="0" xfId="0" applyNumberFormat="1"/>
    <xf numFmtId="2" fontId="17" fillId="0" borderId="32" xfId="1537" applyNumberFormat="1" applyFont="1" applyBorder="1" applyAlignment="1">
      <alignment horizontal="center"/>
    </xf>
    <xf numFmtId="4" fontId="35" fillId="0" borderId="64" xfId="168" applyNumberFormat="1" applyFont="1" applyBorder="1" applyAlignment="1">
      <alignment horizontal="center"/>
    </xf>
    <xf numFmtId="4" fontId="35" fillId="0" borderId="34" xfId="168" applyNumberFormat="1" applyFont="1" applyBorder="1" applyAlignment="1">
      <alignment horizontal="center" vertical="center"/>
    </xf>
    <xf numFmtId="4" fontId="35" fillId="0" borderId="34" xfId="168" applyNumberFormat="1" applyFont="1" applyBorder="1" applyAlignment="1">
      <alignment horizontal="center"/>
    </xf>
    <xf numFmtId="4" fontId="35" fillId="0" borderId="58" xfId="168" applyNumberFormat="1" applyFont="1" applyBorder="1" applyAlignment="1">
      <alignment horizontal="center"/>
    </xf>
    <xf numFmtId="4" fontId="35" fillId="0" borderId="21" xfId="168" applyNumberFormat="1" applyFont="1" applyBorder="1" applyAlignment="1">
      <alignment horizontal="center"/>
    </xf>
    <xf numFmtId="4" fontId="35" fillId="0" borderId="28" xfId="168" applyNumberFormat="1" applyFont="1" applyBorder="1" applyAlignment="1">
      <alignment horizontal="center" vertical="center"/>
    </xf>
    <xf numFmtId="4" fontId="35" fillId="0" borderId="28" xfId="168" applyNumberFormat="1" applyFont="1" applyBorder="1" applyAlignment="1">
      <alignment horizontal="center"/>
    </xf>
    <xf numFmtId="4" fontId="35" fillId="0" borderId="59" xfId="168" applyNumberFormat="1" applyFont="1" applyBorder="1" applyAlignment="1">
      <alignment horizontal="center"/>
    </xf>
    <xf numFmtId="4" fontId="35" fillId="0" borderId="54" xfId="168" applyNumberFormat="1" applyFont="1" applyBorder="1" applyAlignment="1">
      <alignment horizontal="center"/>
    </xf>
    <xf numFmtId="4" fontId="35" fillId="15" borderId="54" xfId="168" applyNumberFormat="1" applyFont="1" applyFill="1" applyBorder="1" applyAlignment="1">
      <alignment horizontal="center"/>
    </xf>
    <xf numFmtId="4" fontId="35" fillId="18" borderId="54" xfId="168" applyNumberFormat="1" applyFont="1" applyFill="1" applyBorder="1" applyAlignment="1">
      <alignment horizontal="center"/>
    </xf>
    <xf numFmtId="4" fontId="35" fillId="19" borderId="54" xfId="168" applyNumberFormat="1" applyFont="1" applyFill="1" applyBorder="1" applyAlignment="1">
      <alignment horizontal="center"/>
    </xf>
    <xf numFmtId="4" fontId="35" fillId="0" borderId="54" xfId="168" applyNumberFormat="1" applyFont="1" applyFill="1" applyBorder="1" applyAlignment="1">
      <alignment horizontal="center"/>
    </xf>
    <xf numFmtId="4" fontId="35" fillId="0" borderId="55" xfId="168" applyNumberFormat="1" applyFont="1" applyBorder="1" applyAlignment="1">
      <alignment horizontal="center"/>
    </xf>
    <xf numFmtId="0" fontId="23" fillId="14" borderId="70" xfId="1537" applyFont="1" applyFill="1" applyBorder="1" applyAlignment="1">
      <alignment horizontal="center" vertical="center"/>
    </xf>
    <xf numFmtId="4" fontId="20" fillId="0" borderId="24" xfId="1537" applyNumberFormat="1" applyFont="1" applyBorder="1" applyAlignment="1">
      <alignment horizontal="center" vertical="center"/>
    </xf>
    <xf numFmtId="0" fontId="23" fillId="11" borderId="44" xfId="1537" applyFont="1" applyFill="1" applyBorder="1" applyAlignment="1">
      <alignment vertical="center"/>
    </xf>
    <xf numFmtId="10" fontId="19" fillId="0" borderId="71" xfId="1537" applyNumberFormat="1" applyFont="1" applyBorder="1" applyAlignment="1">
      <alignment horizontal="center" vertical="center"/>
    </xf>
    <xf numFmtId="10" fontId="19" fillId="12" borderId="40" xfId="1537" applyNumberFormat="1" applyFont="1" applyFill="1" applyBorder="1" applyAlignment="1">
      <alignment horizontal="center" vertical="center"/>
    </xf>
    <xf numFmtId="10" fontId="19" fillId="0" borderId="26" xfId="1537" applyNumberFormat="1" applyFont="1" applyBorder="1" applyAlignment="1">
      <alignment horizontal="center" vertical="center"/>
    </xf>
    <xf numFmtId="10" fontId="19" fillId="0" borderId="42" xfId="1537" applyNumberFormat="1" applyFont="1" applyBorder="1" applyAlignment="1">
      <alignment horizontal="center" vertical="center"/>
    </xf>
    <xf numFmtId="10" fontId="19" fillId="0" borderId="27" xfId="1537" applyNumberFormat="1" applyFont="1" applyBorder="1" applyAlignment="1">
      <alignment horizontal="center" vertical="center"/>
    </xf>
    <xf numFmtId="0" fontId="23" fillId="14" borderId="63" xfId="1537" applyFont="1" applyFill="1" applyBorder="1" applyAlignment="1">
      <alignment horizontal="center" vertical="center"/>
    </xf>
    <xf numFmtId="10" fontId="19" fillId="0" borderId="72" xfId="1537" applyNumberFormat="1" applyFont="1" applyBorder="1" applyAlignment="1">
      <alignment horizontal="center" vertical="center"/>
    </xf>
    <xf numFmtId="10" fontId="19" fillId="0" borderId="33" xfId="1537" applyNumberFormat="1" applyFont="1" applyBorder="1" applyAlignment="1">
      <alignment horizontal="center" vertical="center"/>
    </xf>
    <xf numFmtId="10" fontId="19" fillId="0" borderId="52" xfId="1537" applyNumberFormat="1" applyFont="1" applyBorder="1" applyAlignment="1">
      <alignment horizontal="center" vertical="center"/>
    </xf>
    <xf numFmtId="10" fontId="19" fillId="0" borderId="73" xfId="1537" applyNumberFormat="1" applyFont="1" applyBorder="1" applyAlignment="1">
      <alignment horizontal="center" vertical="center"/>
    </xf>
    <xf numFmtId="0" fontId="17" fillId="0" borderId="14" xfId="1537" applyFont="1" applyBorder="1" applyAlignment="1" applyProtection="1">
      <alignment horizontal="left" vertical="center"/>
      <protection locked="0"/>
    </xf>
    <xf numFmtId="0" fontId="18" fillId="14" borderId="26" xfId="1537" applyFont="1" applyFill="1" applyBorder="1" applyAlignment="1" applyProtection="1">
      <alignment horizontal="center" vertical="center"/>
      <protection locked="0"/>
    </xf>
    <xf numFmtId="0" fontId="23" fillId="11" borderId="4" xfId="1537" applyFont="1" applyFill="1" applyBorder="1" applyAlignment="1">
      <alignment horizontal="justify" vertical="center"/>
    </xf>
    <xf numFmtId="0" fontId="19" fillId="0" borderId="0" xfId="1537" applyFont="1" applyBorder="1" applyAlignment="1" applyProtection="1">
      <alignment horizontal="left" vertical="center"/>
      <protection locked="0"/>
    </xf>
    <xf numFmtId="0" fontId="18" fillId="14" borderId="6" xfId="1537" applyFont="1" applyFill="1" applyBorder="1" applyAlignment="1" applyProtection="1">
      <alignment horizontal="center" vertical="center"/>
      <protection locked="0"/>
    </xf>
    <xf numFmtId="0" fontId="18" fillId="14" borderId="14" xfId="1537" applyFont="1" applyFill="1" applyBorder="1" applyAlignment="1" applyProtection="1">
      <alignment horizontal="center" vertical="center"/>
      <protection locked="0"/>
    </xf>
    <xf numFmtId="4" fontId="21" fillId="0" borderId="9" xfId="1537" applyNumberFormat="1" applyFont="1" applyBorder="1" applyAlignment="1">
      <alignment horizontal="center" vertical="center"/>
    </xf>
    <xf numFmtId="4" fontId="18" fillId="11" borderId="11" xfId="1537" applyNumberFormat="1" applyFont="1" applyFill="1" applyBorder="1" applyAlignment="1">
      <alignment horizontal="center" vertical="center"/>
    </xf>
    <xf numFmtId="0" fontId="18" fillId="0" borderId="12" xfId="124" applyFont="1" applyBorder="1" applyAlignment="1">
      <alignment horizontal="center" vertical="center"/>
    </xf>
    <xf numFmtId="0" fontId="18" fillId="0" borderId="0" xfId="124" applyFont="1" applyBorder="1" applyAlignment="1">
      <alignment horizontal="center" vertical="center"/>
    </xf>
    <xf numFmtId="0" fontId="18" fillId="0" borderId="13" xfId="124" applyFont="1" applyBorder="1" applyAlignment="1">
      <alignment horizontal="center" vertical="center"/>
    </xf>
    <xf numFmtId="0" fontId="30" fillId="14" borderId="32" xfId="1537" applyFont="1" applyFill="1" applyBorder="1" applyAlignment="1">
      <alignment horizontal="center" vertical="center"/>
    </xf>
    <xf numFmtId="0" fontId="23" fillId="14" borderId="32" xfId="1537" applyFont="1" applyFill="1" applyBorder="1" applyAlignment="1">
      <alignment horizontal="center" vertical="center"/>
    </xf>
    <xf numFmtId="174" fontId="23" fillId="14" borderId="32" xfId="1537" applyNumberFormat="1" applyFont="1" applyFill="1" applyBorder="1" applyAlignment="1">
      <alignment horizontal="center" vertical="center"/>
    </xf>
    <xf numFmtId="4" fontId="18" fillId="11" borderId="28" xfId="1537" applyNumberFormat="1" applyFont="1" applyFill="1" applyBorder="1" applyAlignment="1">
      <alignment horizontal="center" vertical="center"/>
    </xf>
    <xf numFmtId="0" fontId="18" fillId="11" borderId="30" xfId="1537" applyFont="1" applyFill="1" applyBorder="1" applyAlignment="1">
      <alignment horizontal="center" vertical="center"/>
    </xf>
    <xf numFmtId="0" fontId="18" fillId="11" borderId="0" xfId="1537" applyFont="1" applyFill="1" applyBorder="1" applyAlignment="1">
      <alignment horizontal="center" vertical="center"/>
    </xf>
    <xf numFmtId="0" fontId="18" fillId="11" borderId="29" xfId="1537" applyFont="1" applyFill="1" applyBorder="1" applyAlignment="1">
      <alignment horizontal="center" vertical="center"/>
    </xf>
    <xf numFmtId="4" fontId="23" fillId="14" borderId="32" xfId="1537" applyNumberFormat="1" applyFont="1" applyFill="1" applyBorder="1" applyAlignment="1">
      <alignment horizontal="center" vertical="center"/>
    </xf>
    <xf numFmtId="0" fontId="17" fillId="0" borderId="0" xfId="124" applyFont="1" applyBorder="1" applyAlignment="1">
      <alignment horizontal="center" vertical="center"/>
    </xf>
    <xf numFmtId="0" fontId="24" fillId="14" borderId="37" xfId="1537" applyFont="1" applyFill="1" applyBorder="1" applyAlignment="1">
      <alignment horizontal="center" vertical="center"/>
    </xf>
    <xf numFmtId="0" fontId="24" fillId="14" borderId="38" xfId="1537" applyFont="1" applyFill="1" applyBorder="1" applyAlignment="1">
      <alignment horizontal="center" vertical="center"/>
    </xf>
    <xf numFmtId="0" fontId="24" fillId="14" borderId="39" xfId="1537" applyFont="1" applyFill="1" applyBorder="1" applyAlignment="1">
      <alignment horizontal="center" vertical="center"/>
    </xf>
    <xf numFmtId="0" fontId="18" fillId="0" borderId="0" xfId="124" applyFont="1" applyAlignment="1">
      <alignment horizontal="center" vertical="center"/>
    </xf>
    <xf numFmtId="0" fontId="19" fillId="0" borderId="16" xfId="1537" applyFont="1" applyBorder="1" applyAlignment="1">
      <alignment horizontal="center" vertical="center"/>
    </xf>
    <xf numFmtId="0" fontId="19" fillId="0" borderId="15" xfId="1537" applyFont="1" applyBorder="1" applyAlignment="1">
      <alignment horizontal="justify" vertical="center"/>
    </xf>
    <xf numFmtId="4" fontId="20" fillId="0" borderId="6" xfId="1537" applyNumberFormat="1" applyFont="1" applyBorder="1" applyAlignment="1">
      <alignment horizontal="center" vertical="center"/>
    </xf>
    <xf numFmtId="0" fontId="19" fillId="0" borderId="25" xfId="1537" applyFont="1" applyBorder="1" applyAlignment="1">
      <alignment horizontal="justify" vertical="center"/>
    </xf>
    <xf numFmtId="0" fontId="20" fillId="0" borderId="5" xfId="1537" applyFont="1" applyBorder="1" applyAlignment="1">
      <alignment horizontal="center" vertical="center"/>
    </xf>
    <xf numFmtId="4" fontId="20" fillId="0" borderId="4" xfId="1537" applyNumberFormat="1" applyFont="1" applyBorder="1" applyAlignment="1">
      <alignment horizontal="center" vertical="center"/>
    </xf>
    <xf numFmtId="0" fontId="20" fillId="0" borderId="43" xfId="1537" applyFont="1" applyBorder="1" applyAlignment="1">
      <alignment horizontal="center" vertical="center"/>
    </xf>
    <xf numFmtId="0" fontId="23" fillId="11" borderId="46" xfId="1537" applyFont="1" applyFill="1" applyBorder="1" applyAlignment="1">
      <alignment horizontal="left" vertical="center"/>
    </xf>
    <xf numFmtId="0" fontId="23" fillId="11" borderId="44" xfId="1537" applyFont="1" applyFill="1" applyBorder="1" applyAlignment="1">
      <alignment horizontal="left" vertical="center"/>
    </xf>
    <xf numFmtId="4" fontId="18" fillId="11" borderId="8" xfId="1537" applyNumberFormat="1" applyFont="1" applyFill="1" applyBorder="1" applyAlignment="1">
      <alignment horizontal="center"/>
    </xf>
    <xf numFmtId="4" fontId="18" fillId="11" borderId="61" xfId="1537" applyNumberFormat="1" applyFont="1" applyFill="1" applyBorder="1" applyAlignment="1">
      <alignment horizontal="center"/>
    </xf>
    <xf numFmtId="4" fontId="18" fillId="11" borderId="10" xfId="1537" applyNumberFormat="1" applyFont="1" applyFill="1" applyBorder="1" applyAlignment="1">
      <alignment horizontal="center"/>
    </xf>
    <xf numFmtId="4" fontId="18" fillId="11" borderId="12" xfId="1537" applyNumberFormat="1" applyFont="1" applyFill="1" applyBorder="1" applyAlignment="1">
      <alignment horizontal="center"/>
    </xf>
    <xf numFmtId="4" fontId="18" fillId="11" borderId="0" xfId="1537" applyNumberFormat="1" applyFont="1" applyFill="1" applyBorder="1" applyAlignment="1">
      <alignment horizontal="center"/>
    </xf>
    <xf numFmtId="4" fontId="18" fillId="11" borderId="13" xfId="1537" applyNumberFormat="1" applyFont="1" applyFill="1" applyBorder="1" applyAlignment="1">
      <alignment horizontal="center"/>
    </xf>
    <xf numFmtId="4" fontId="23" fillId="11" borderId="12" xfId="1537" applyNumberFormat="1" applyFont="1" applyFill="1" applyBorder="1" applyAlignment="1">
      <alignment horizontal="center" vertical="top"/>
    </xf>
    <xf numFmtId="4" fontId="23" fillId="11" borderId="0" xfId="1537" applyNumberFormat="1" applyFont="1" applyFill="1" applyBorder="1" applyAlignment="1">
      <alignment horizontal="center" vertical="top"/>
    </xf>
    <xf numFmtId="4" fontId="23" fillId="11" borderId="13" xfId="1537" applyNumberFormat="1" applyFont="1" applyFill="1" applyBorder="1" applyAlignment="1">
      <alignment horizontal="center" vertical="top"/>
    </xf>
    <xf numFmtId="4" fontId="23" fillId="11" borderId="46" xfId="1537" applyNumberFormat="1" applyFont="1" applyFill="1" applyBorder="1" applyAlignment="1">
      <alignment horizontal="center" vertical="top"/>
    </xf>
    <xf numFmtId="4" fontId="23" fillId="11" borderId="44" xfId="1537" applyNumberFormat="1" applyFont="1" applyFill="1" applyBorder="1" applyAlignment="1">
      <alignment horizontal="center" vertical="top"/>
    </xf>
    <xf numFmtId="4" fontId="23" fillId="11" borderId="45" xfId="1537" applyNumberFormat="1" applyFont="1" applyFill="1" applyBorder="1" applyAlignment="1">
      <alignment horizontal="center" vertical="top"/>
    </xf>
    <xf numFmtId="0" fontId="19" fillId="0" borderId="56" xfId="1537" applyFont="1" applyBorder="1" applyAlignment="1">
      <alignment horizontal="center" vertical="center"/>
    </xf>
    <xf numFmtId="0" fontId="19" fillId="0" borderId="39" xfId="1537" applyFont="1" applyBorder="1" applyAlignment="1">
      <alignment horizontal="justify" vertical="center"/>
    </xf>
    <xf numFmtId="4" fontId="20" fillId="0" borderId="5" xfId="1537" applyNumberFormat="1" applyFont="1" applyBorder="1" applyAlignment="1">
      <alignment horizontal="center" vertical="center"/>
    </xf>
    <xf numFmtId="0" fontId="21" fillId="0" borderId="4" xfId="1537" applyFont="1" applyBorder="1" applyAlignment="1">
      <alignment horizontal="center" vertical="center"/>
    </xf>
    <xf numFmtId="0" fontId="23" fillId="14" borderId="68" xfId="1537" applyFont="1" applyFill="1" applyBorder="1" applyAlignment="1">
      <alignment horizontal="center" vertical="center"/>
    </xf>
    <xf numFmtId="0" fontId="23" fillId="14" borderId="55" xfId="1537" applyFont="1" applyFill="1" applyBorder="1" applyAlignment="1">
      <alignment horizontal="center" vertical="center"/>
    </xf>
    <xf numFmtId="0" fontId="23" fillId="14" borderId="4" xfId="1537" applyFont="1" applyFill="1" applyBorder="1" applyAlignment="1">
      <alignment horizontal="center" vertical="center"/>
    </xf>
    <xf numFmtId="4" fontId="23" fillId="14" borderId="4" xfId="1537" applyNumberFormat="1" applyFont="1" applyFill="1" applyBorder="1" applyAlignment="1">
      <alignment horizontal="center" vertical="center"/>
    </xf>
    <xf numFmtId="0" fontId="37" fillId="0" borderId="53" xfId="1537" applyFont="1" applyBorder="1" applyAlignment="1">
      <alignment horizontal="center" vertical="center"/>
    </xf>
    <xf numFmtId="0" fontId="37" fillId="0" borderId="63" xfId="1537" applyFont="1" applyBorder="1" applyAlignment="1">
      <alignment horizontal="center" vertical="center" wrapText="1"/>
    </xf>
    <xf numFmtId="0" fontId="37" fillId="0" borderId="54" xfId="1537" applyFont="1" applyBorder="1" applyAlignment="1">
      <alignment horizontal="center" vertical="center" wrapText="1"/>
    </xf>
    <xf numFmtId="0" fontId="36" fillId="0" borderId="4" xfId="1537" applyFont="1" applyBorder="1" applyAlignment="1">
      <alignment horizontal="center" vertical="center"/>
    </xf>
    <xf numFmtId="0" fontId="41" fillId="0" borderId="32" xfId="1537" applyFont="1" applyBorder="1" applyAlignment="1">
      <alignment horizontal="left" vertical="center" wrapText="1"/>
    </xf>
    <xf numFmtId="0" fontId="40" fillId="0" borderId="35" xfId="1537" applyFont="1" applyBorder="1" applyAlignment="1">
      <alignment horizontal="center" vertical="center"/>
    </xf>
    <xf numFmtId="0" fontId="30" fillId="0" borderId="32" xfId="1537" applyFont="1" applyBorder="1" applyAlignment="1">
      <alignment horizontal="left" vertical="center" wrapText="1"/>
    </xf>
    <xf numFmtId="0" fontId="30" fillId="0" borderId="32" xfId="1537" applyFont="1" applyBorder="1" applyAlignment="1">
      <alignment horizontal="left" vertical="center"/>
    </xf>
    <xf numFmtId="0" fontId="35" fillId="0" borderId="32" xfId="1537" applyFont="1" applyBorder="1" applyAlignment="1">
      <alignment horizontal="center" vertical="center"/>
    </xf>
    <xf numFmtId="0" fontId="35" fillId="0" borderId="32" xfId="1537" applyFont="1" applyBorder="1" applyAlignment="1">
      <alignment horizontal="center" vertical="center" wrapText="1"/>
    </xf>
    <xf numFmtId="0" fontId="37" fillId="0" borderId="32" xfId="1537" applyFont="1" applyBorder="1" applyAlignment="1">
      <alignment horizontal="center" vertical="center"/>
    </xf>
    <xf numFmtId="0" fontId="35" fillId="0" borderId="32" xfId="1537" applyFont="1" applyBorder="1" applyAlignment="1">
      <alignment horizontal="center"/>
    </xf>
    <xf numFmtId="176" fontId="35" fillId="0" borderId="32" xfId="1537" applyNumberFormat="1" applyFont="1" applyBorder="1" applyAlignment="1">
      <alignment horizontal="center"/>
    </xf>
    <xf numFmtId="0" fontId="39" fillId="0" borderId="32" xfId="1537" applyFont="1" applyBorder="1" applyAlignment="1">
      <alignment horizontal="center" vertical="center"/>
    </xf>
    <xf numFmtId="0" fontId="35" fillId="0" borderId="28" xfId="1537" applyFont="1" applyBorder="1" applyAlignment="1">
      <alignment horizontal="center" vertical="center"/>
    </xf>
    <xf numFmtId="0" fontId="39" fillId="0" borderId="0" xfId="168" applyFont="1" applyBorder="1" applyAlignment="1">
      <alignment horizontal="center"/>
    </xf>
    <xf numFmtId="0" fontId="35" fillId="16" borderId="4" xfId="168" applyFont="1" applyFill="1" applyBorder="1" applyAlignment="1">
      <alignment horizontal="center"/>
    </xf>
    <xf numFmtId="0" fontId="35" fillId="0" borderId="62" xfId="168" applyFont="1" applyBorder="1" applyAlignment="1">
      <alignment horizontal="center"/>
    </xf>
    <xf numFmtId="0" fontId="35" fillId="0" borderId="38" xfId="168" applyFont="1" applyBorder="1" applyAlignment="1">
      <alignment horizontal="center"/>
    </xf>
    <xf numFmtId="0" fontId="35" fillId="0" borderId="39" xfId="168" applyFont="1" applyBorder="1" applyAlignment="1">
      <alignment horizontal="center"/>
    </xf>
    <xf numFmtId="178" fontId="37" fillId="14" borderId="4" xfId="1537" applyNumberFormat="1" applyFont="1" applyFill="1" applyBorder="1" applyAlignment="1">
      <alignment horizontal="center" vertical="center"/>
    </xf>
    <xf numFmtId="0" fontId="48" fillId="0" borderId="0" xfId="1537" applyFont="1" applyAlignment="1">
      <alignment horizontal="left" vertical="center"/>
    </xf>
    <xf numFmtId="0" fontId="36" fillId="0" borderId="0" xfId="1537" applyFont="1" applyBorder="1" applyAlignment="1">
      <alignment horizontal="center" vertical="center"/>
    </xf>
    <xf numFmtId="4" fontId="21" fillId="11" borderId="0" xfId="1537" applyNumberFormat="1" applyFont="1" applyFill="1" applyBorder="1" applyAlignment="1">
      <alignment horizontal="center" vertical="center"/>
    </xf>
    <xf numFmtId="4" fontId="18" fillId="11" borderId="0" xfId="1537" applyNumberFormat="1" applyFont="1" applyFill="1" applyBorder="1" applyAlignment="1">
      <alignment horizontal="center" vertical="center"/>
    </xf>
    <xf numFmtId="0" fontId="37" fillId="0" borderId="0" xfId="1537" applyFont="1" applyBorder="1" applyAlignment="1">
      <alignment horizontal="center" vertical="center"/>
    </xf>
    <xf numFmtId="0" fontId="49" fillId="0" borderId="0" xfId="1537" applyFont="1" applyBorder="1" applyAlignment="1">
      <alignment horizontal="center" vertical="center"/>
    </xf>
    <xf numFmtId="0" fontId="49" fillId="14" borderId="4" xfId="1537" applyFont="1" applyFill="1" applyBorder="1" applyAlignment="1">
      <alignment horizontal="center" vertical="center"/>
    </xf>
    <xf numFmtId="0" fontId="23" fillId="11" borderId="45" xfId="1537" applyFont="1" applyFill="1" applyBorder="1" applyAlignment="1">
      <alignment horizontal="left" vertical="center"/>
    </xf>
  </cellXfs>
  <cellStyles count="191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abeçalho 1" xfId="20"/>
    <cellStyle name="Cabeçalho 2" xfId="21"/>
    <cellStyle name="Cálculo 2" xfId="29"/>
    <cellStyle name="Célula de Verificação 2" xfId="30"/>
    <cellStyle name="Célula Vinculada 2" xfId="31"/>
    <cellStyle name="Comma" xfId="22"/>
    <cellStyle name="Comma 2" xfId="23"/>
    <cellStyle name="Comma0" xfId="24"/>
    <cellStyle name="Currency" xfId="25"/>
    <cellStyle name="Currency 2" xfId="26"/>
    <cellStyle name="Currency0" xfId="27"/>
    <cellStyle name="Currency0 2" xfId="28"/>
    <cellStyle name="Data" xfId="32"/>
    <cellStyle name="Data 2" xfId="33"/>
    <cellStyle name="Date" xfId="34"/>
    <cellStyle name="Date 2" xfId="35"/>
    <cellStyle name="Ênfase1 2" xfId="1910"/>
    <cellStyle name="Ênfase2 2" xfId="1911"/>
    <cellStyle name="Ênfase3 2" xfId="1912"/>
    <cellStyle name="Ênfase4 2" xfId="1913"/>
    <cellStyle name="Ênfase5 2" xfId="1914"/>
    <cellStyle name="Ênfase6 2" xfId="1915"/>
    <cellStyle name="Entrada 2" xfId="36"/>
    <cellStyle name="Euro" xfId="37"/>
    <cellStyle name="Fixed" xfId="38"/>
    <cellStyle name="Fixed 2" xfId="39"/>
    <cellStyle name="Fixo" xfId="40"/>
    <cellStyle name="Fixo 2" xfId="41"/>
    <cellStyle name="Heading 1 1" xfId="42"/>
    <cellStyle name="Heading 2 2" xfId="43"/>
    <cellStyle name="Incorreto 2" xfId="44"/>
    <cellStyle name="Indefinido" xfId="45"/>
    <cellStyle name="Moeda 10" xfId="46"/>
    <cellStyle name="Moeda 10 2" xfId="47"/>
    <cellStyle name="Moeda 11" xfId="48"/>
    <cellStyle name="Moeda 11 2" xfId="49"/>
    <cellStyle name="Moeda 12" xfId="50"/>
    <cellStyle name="Moeda 12 2" xfId="51"/>
    <cellStyle name="Moeda 13" xfId="52"/>
    <cellStyle name="Moeda 13 2" xfId="53"/>
    <cellStyle name="Moeda 13 2 2" xfId="54"/>
    <cellStyle name="Moeda 13 2 2 2" xfId="55"/>
    <cellStyle name="Moeda 13 2 2 2 2" xfId="56"/>
    <cellStyle name="Moeda 13 2 2 3" xfId="57"/>
    <cellStyle name="Moeda 13 2 2 3 2" xfId="58"/>
    <cellStyle name="Moeda 13 2 2 4" xfId="59"/>
    <cellStyle name="Moeda 13 2 3" xfId="60"/>
    <cellStyle name="Moeda 13 2 3 2" xfId="61"/>
    <cellStyle name="Moeda 13 2 4" xfId="62"/>
    <cellStyle name="Moeda 13 2 4 2" xfId="63"/>
    <cellStyle name="Moeda 13 2 5" xfId="64"/>
    <cellStyle name="Moeda 13 3" xfId="65"/>
    <cellStyle name="Moeda 13 3 2" xfId="66"/>
    <cellStyle name="Moeda 13 3 2 2" xfId="67"/>
    <cellStyle name="Moeda 13 3 3" xfId="68"/>
    <cellStyle name="Moeda 13 3 3 2" xfId="69"/>
    <cellStyle name="Moeda 13 3 4" xfId="70"/>
    <cellStyle name="Moeda 13 4" xfId="71"/>
    <cellStyle name="Moeda 13 4 2" xfId="72"/>
    <cellStyle name="Moeda 13 5" xfId="73"/>
    <cellStyle name="Moeda 13 5 2" xfId="74"/>
    <cellStyle name="Moeda 13 6" xfId="75"/>
    <cellStyle name="Moeda 14" xfId="76"/>
    <cellStyle name="Moeda 14 2" xfId="77"/>
    <cellStyle name="Moeda 14 2 2" xfId="78"/>
    <cellStyle name="Moeda 14 2 2 2" xfId="79"/>
    <cellStyle name="Moeda 14 2 3" xfId="80"/>
    <cellStyle name="Moeda 14 2 3 2" xfId="81"/>
    <cellStyle name="Moeda 14 2 4" xfId="82"/>
    <cellStyle name="Moeda 14 3" xfId="83"/>
    <cellStyle name="Moeda 14 3 2" xfId="84"/>
    <cellStyle name="Moeda 14 4" xfId="85"/>
    <cellStyle name="Moeda 14 4 2" xfId="86"/>
    <cellStyle name="Moeda 14 5" xfId="87"/>
    <cellStyle name="Moeda 15" xfId="88"/>
    <cellStyle name="Moeda 15 2" xfId="89"/>
    <cellStyle name="Moeda 15 2 2" xfId="90"/>
    <cellStyle name="Moeda 15 2 2 2" xfId="91"/>
    <cellStyle name="Moeda 15 2 3" xfId="92"/>
    <cellStyle name="Moeda 15 2 3 2" xfId="93"/>
    <cellStyle name="Moeda 15 2 4" xfId="94"/>
    <cellStyle name="Moeda 15 3" xfId="95"/>
    <cellStyle name="Moeda 15 3 2" xfId="96"/>
    <cellStyle name="Moeda 15 4" xfId="97"/>
    <cellStyle name="Moeda 15 4 2" xfId="98"/>
    <cellStyle name="Moeda 15 5" xfId="99"/>
    <cellStyle name="Moeda 2" xfId="100"/>
    <cellStyle name="Moeda 2 2" xfId="101"/>
    <cellStyle name="Moeda 2 3" xfId="102"/>
    <cellStyle name="Moeda 2 3 2" xfId="103"/>
    <cellStyle name="Moeda 3" xfId="104"/>
    <cellStyle name="Moeda 3 2" xfId="105"/>
    <cellStyle name="Moeda 4" xfId="106"/>
    <cellStyle name="Moeda 4 2" xfId="107"/>
    <cellStyle name="Moeda 5" xfId="108"/>
    <cellStyle name="Moeda 5 2" xfId="109"/>
    <cellStyle name="Moeda 6" xfId="110"/>
    <cellStyle name="Moeda 6 2" xfId="111"/>
    <cellStyle name="Moeda 7" xfId="112"/>
    <cellStyle name="Moeda 7 2" xfId="113"/>
    <cellStyle name="Moeda 8" xfId="114"/>
    <cellStyle name="Moeda 8 2" xfId="115"/>
    <cellStyle name="Moeda 9" xfId="116"/>
    <cellStyle name="Moeda 9 2" xfId="117"/>
    <cellStyle name="Moeda0" xfId="118"/>
    <cellStyle name="Moeda0 2" xfId="119"/>
    <cellStyle name="mpenho" xfId="120"/>
    <cellStyle name="mpenho 2" xfId="121"/>
    <cellStyle name="Neutra 2" xfId="122"/>
    <cellStyle name="Normal" xfId="0" builtinId="0"/>
    <cellStyle name="Normal 10" xfId="123"/>
    <cellStyle name="Normal 10 2" xfId="124"/>
    <cellStyle name="Normal 10 2 2" xfId="125"/>
    <cellStyle name="Normal 10 2 2 2" xfId="126"/>
    <cellStyle name="Normal 10 2 2 2 2" xfId="127"/>
    <cellStyle name="Normal 10 2 2 2 2 2" xfId="128"/>
    <cellStyle name="Normal 10 2 2 2 2 2 2" xfId="129"/>
    <cellStyle name="Normal 10 2 2 2 2 2 2 2" xfId="130"/>
    <cellStyle name="Normal 10 2 2 2 2 2 3" xfId="131"/>
    <cellStyle name="Normal 10 2 2 2 2 2 3 2" xfId="132"/>
    <cellStyle name="Normal 10 2 2 2 2 2 4" xfId="133"/>
    <cellStyle name="Normal 10 2 2 2 2 3" xfId="134"/>
    <cellStyle name="Normal 10 2 2 2 2 3 2" xfId="135"/>
    <cellStyle name="Normal 10 2 2 2 2 4" xfId="136"/>
    <cellStyle name="Normal 10 2 2 2 2 4 2" xfId="137"/>
    <cellStyle name="Normal 10 2 2 2 2 5" xfId="138"/>
    <cellStyle name="Normal 10 2 2 2 3" xfId="139"/>
    <cellStyle name="Normal 10 2 2 2 3 2" xfId="140"/>
    <cellStyle name="Normal 10 2 2 2 3 2 2" xfId="141"/>
    <cellStyle name="Normal 10 2 2 2 3 3" xfId="142"/>
    <cellStyle name="Normal 10 2 2 2 3 3 2" xfId="143"/>
    <cellStyle name="Normal 10 2 2 2 3 4" xfId="144"/>
    <cellStyle name="Normal 10 2 2 2 4" xfId="145"/>
    <cellStyle name="Normal 10 2 2 2 4 2" xfId="146"/>
    <cellStyle name="Normal 10 2 2 2 5" xfId="147"/>
    <cellStyle name="Normal 10 2 2 2 5 2" xfId="148"/>
    <cellStyle name="Normal 10 2 2 2 6" xfId="149"/>
    <cellStyle name="Normal 10 2 2 3" xfId="150"/>
    <cellStyle name="Normal 10 2 2 3 2" xfId="151"/>
    <cellStyle name="Normal 10 2 2 3 2 2" xfId="152"/>
    <cellStyle name="Normal 10 2 2 3 2 2 2" xfId="153"/>
    <cellStyle name="Normal 10 2 2 3 2 3" xfId="154"/>
    <cellStyle name="Normal 10 2 2 3 2 3 2" xfId="155"/>
    <cellStyle name="Normal 10 2 2 3 2 4" xfId="156"/>
    <cellStyle name="Normal 10 2 2 3 3" xfId="157"/>
    <cellStyle name="Normal 10 2 2 3 3 2" xfId="158"/>
    <cellStyle name="Normal 10 2 2 3 4" xfId="159"/>
    <cellStyle name="Normal 10 2 2 3 4 2" xfId="160"/>
    <cellStyle name="Normal 10 2 2 3 5" xfId="161"/>
    <cellStyle name="Normal 10 2 2 4" xfId="162"/>
    <cellStyle name="Normal 10 2 2 4 2" xfId="163"/>
    <cellStyle name="Normal 10 2 2 4 2 2" xfId="164"/>
    <cellStyle name="Normal 10 2 2 4 3" xfId="165"/>
    <cellStyle name="Normal 10 2 2 4 3 2" xfId="166"/>
    <cellStyle name="Normal 10 2 2 4 4" xfId="167"/>
    <cellStyle name="Normal 10 2 2 5" xfId="168"/>
    <cellStyle name="Normal 10 2 2 5 2" xfId="169"/>
    <cellStyle name="Normal 10 2 2 5 2 2" xfId="170"/>
    <cellStyle name="Normal 10 2 2 5 3" xfId="171"/>
    <cellStyle name="Normal 10 2 2 6" xfId="172"/>
    <cellStyle name="Normal 10 2 2 6 2" xfId="173"/>
    <cellStyle name="Normal 10 2 2 7" xfId="174"/>
    <cellStyle name="Normal 10 2 2 7 2" xfId="175"/>
    <cellStyle name="Normal 10 2 2 8" xfId="176"/>
    <cellStyle name="Normal 10 3" xfId="177"/>
    <cellStyle name="Normal 10 3 2" xfId="178"/>
    <cellStyle name="Normal 10 3 2 2" xfId="179"/>
    <cellStyle name="Normal 10 3 2 2 2" xfId="180"/>
    <cellStyle name="Normal 10 3 2 2 2 2" xfId="181"/>
    <cellStyle name="Normal 10 3 2 2 2 2 2" xfId="182"/>
    <cellStyle name="Normal 10 3 2 2 2 3" xfId="183"/>
    <cellStyle name="Normal 10 3 2 2 2 3 2" xfId="184"/>
    <cellStyle name="Normal 10 3 2 2 2 4" xfId="185"/>
    <cellStyle name="Normal 10 3 2 2 3" xfId="186"/>
    <cellStyle name="Normal 10 3 2 2 3 2" xfId="187"/>
    <cellStyle name="Normal 10 3 2 2 4" xfId="188"/>
    <cellStyle name="Normal 10 3 2 2 4 2" xfId="189"/>
    <cellStyle name="Normal 10 3 2 2 5" xfId="190"/>
    <cellStyle name="Normal 10 3 2 3" xfId="191"/>
    <cellStyle name="Normal 10 3 2 3 2" xfId="192"/>
    <cellStyle name="Normal 10 3 2 3 2 2" xfId="193"/>
    <cellStyle name="Normal 10 3 2 3 3" xfId="194"/>
    <cellStyle name="Normal 10 3 2 3 3 2" xfId="195"/>
    <cellStyle name="Normal 10 3 2 3 4" xfId="196"/>
    <cellStyle name="Normal 10 3 2 4" xfId="197"/>
    <cellStyle name="Normal 10 3 2 4 2" xfId="198"/>
    <cellStyle name="Normal 10 3 2 5" xfId="199"/>
    <cellStyle name="Normal 10 3 2 5 2" xfId="200"/>
    <cellStyle name="Normal 10 3 2 6" xfId="201"/>
    <cellStyle name="Normal 10 3 3" xfId="202"/>
    <cellStyle name="Normal 10 3 3 2" xfId="203"/>
    <cellStyle name="Normal 10 3 3 2 2" xfId="204"/>
    <cellStyle name="Normal 10 3 3 2 2 2" xfId="205"/>
    <cellStyle name="Normal 10 3 3 2 3" xfId="206"/>
    <cellStyle name="Normal 10 3 3 2 3 2" xfId="207"/>
    <cellStyle name="Normal 10 3 3 2 4" xfId="208"/>
    <cellStyle name="Normal 10 3 3 3" xfId="209"/>
    <cellStyle name="Normal 10 3 3 3 2" xfId="210"/>
    <cellStyle name="Normal 10 3 3 4" xfId="211"/>
    <cellStyle name="Normal 10 3 3 4 2" xfId="212"/>
    <cellStyle name="Normal 10 3 3 5" xfId="213"/>
    <cellStyle name="Normal 10 3 4" xfId="214"/>
    <cellStyle name="Normal 10 3 4 2" xfId="215"/>
    <cellStyle name="Normal 10 3 4 2 2" xfId="216"/>
    <cellStyle name="Normal 10 3 4 3" xfId="217"/>
    <cellStyle name="Normal 10 3 4 3 2" xfId="218"/>
    <cellStyle name="Normal 10 3 4 4" xfId="219"/>
    <cellStyle name="Normal 10 3 5" xfId="220"/>
    <cellStyle name="Normal 10 3 5 2" xfId="221"/>
    <cellStyle name="Normal 10 3 6" xfId="222"/>
    <cellStyle name="Normal 10 3 6 2" xfId="223"/>
    <cellStyle name="Normal 10 3 7" xfId="224"/>
    <cellStyle name="Normal 10 4" xfId="225"/>
    <cellStyle name="Normal 10 4 2" xfId="226"/>
    <cellStyle name="Normal 10 4 2 2" xfId="227"/>
    <cellStyle name="Normal 10 4 2 2 2" xfId="228"/>
    <cellStyle name="Normal 10 4 2 2 2 2" xfId="229"/>
    <cellStyle name="Normal 10 4 2 2 2 2 2" xfId="230"/>
    <cellStyle name="Normal 10 4 2 2 2 3" xfId="231"/>
    <cellStyle name="Normal 10 4 2 2 2 3 2" xfId="232"/>
    <cellStyle name="Normal 10 4 2 2 2 4" xfId="233"/>
    <cellStyle name="Normal 10 4 2 2 3" xfId="234"/>
    <cellStyle name="Normal 10 4 2 2 3 2" xfId="235"/>
    <cellStyle name="Normal 10 4 2 2 4" xfId="236"/>
    <cellStyle name="Normal 10 4 2 2 4 2" xfId="237"/>
    <cellStyle name="Normal 10 4 2 2 5" xfId="238"/>
    <cellStyle name="Normal 10 4 2 3" xfId="239"/>
    <cellStyle name="Normal 10 4 2 3 2" xfId="240"/>
    <cellStyle name="Normal 10 4 2 3 2 2" xfId="241"/>
    <cellStyle name="Normal 10 4 2 3 3" xfId="242"/>
    <cellStyle name="Normal 10 4 2 3 3 2" xfId="243"/>
    <cellStyle name="Normal 10 4 2 3 4" xfId="244"/>
    <cellStyle name="Normal 10 4 2 4" xfId="245"/>
    <cellStyle name="Normal 10 4 2 4 2" xfId="246"/>
    <cellStyle name="Normal 10 4 2 5" xfId="247"/>
    <cellStyle name="Normal 10 4 2 5 2" xfId="248"/>
    <cellStyle name="Normal 10 4 2 6" xfId="249"/>
    <cellStyle name="Normal 10 4 3" xfId="250"/>
    <cellStyle name="Normal 10 4 3 2" xfId="251"/>
    <cellStyle name="Normal 10 4 3 2 2" xfId="252"/>
    <cellStyle name="Normal 10 4 3 2 2 2" xfId="253"/>
    <cellStyle name="Normal 10 4 3 2 3" xfId="254"/>
    <cellStyle name="Normal 10 4 3 2 3 2" xfId="255"/>
    <cellStyle name="Normal 10 4 3 2 4" xfId="256"/>
    <cellStyle name="Normal 10 4 3 3" xfId="257"/>
    <cellStyle name="Normal 10 4 3 3 2" xfId="258"/>
    <cellStyle name="Normal 10 4 3 4" xfId="259"/>
    <cellStyle name="Normal 10 4 3 4 2" xfId="260"/>
    <cellStyle name="Normal 10 4 3 5" xfId="261"/>
    <cellStyle name="Normal 10 4 4" xfId="262"/>
    <cellStyle name="Normal 10 4 4 2" xfId="263"/>
    <cellStyle name="Normal 10 4 4 2 2" xfId="264"/>
    <cellStyle name="Normal 10 4 4 3" xfId="265"/>
    <cellStyle name="Normal 10 4 4 3 2" xfId="266"/>
    <cellStyle name="Normal 10 4 4 4" xfId="267"/>
    <cellStyle name="Normal 10 4 5" xfId="268"/>
    <cellStyle name="Normal 10 4 5 2" xfId="269"/>
    <cellStyle name="Normal 10 4 6" xfId="270"/>
    <cellStyle name="Normal 10 4 6 2" xfId="271"/>
    <cellStyle name="Normal 10 4 7" xfId="272"/>
    <cellStyle name="Normal 11" xfId="273"/>
    <cellStyle name="Normal 11 2" xfId="274"/>
    <cellStyle name="Normal 11 2 2" xfId="275"/>
    <cellStyle name="Normal 11 2 2 2" xfId="276"/>
    <cellStyle name="Normal 11 2 2 2 2" xfId="277"/>
    <cellStyle name="Normal 11 2 2 2 2 2" xfId="278"/>
    <cellStyle name="Normal 11 2 2 2 2 2 2" xfId="279"/>
    <cellStyle name="Normal 11 2 2 2 2 2 2 2" xfId="280"/>
    <cellStyle name="Normal 11 2 2 2 2 2 3" xfId="281"/>
    <cellStyle name="Normal 11 2 2 2 2 2 3 2" xfId="282"/>
    <cellStyle name="Normal 11 2 2 2 2 2 4" xfId="283"/>
    <cellStyle name="Normal 11 2 2 2 2 3" xfId="284"/>
    <cellStyle name="Normal 11 2 2 2 2 3 2" xfId="285"/>
    <cellStyle name="Normal 11 2 2 2 2 4" xfId="286"/>
    <cellStyle name="Normal 11 2 2 2 2 4 2" xfId="287"/>
    <cellStyle name="Normal 11 2 2 2 2 5" xfId="288"/>
    <cellStyle name="Normal 11 2 2 2 3" xfId="289"/>
    <cellStyle name="Normal 11 2 2 2 3 2" xfId="290"/>
    <cellStyle name="Normal 11 2 2 2 3 2 2" xfId="291"/>
    <cellStyle name="Normal 11 2 2 2 3 3" xfId="292"/>
    <cellStyle name="Normal 11 2 2 2 3 3 2" xfId="293"/>
    <cellStyle name="Normal 11 2 2 2 3 4" xfId="294"/>
    <cellStyle name="Normal 11 2 2 2 4" xfId="295"/>
    <cellStyle name="Normal 11 2 2 2 4 2" xfId="296"/>
    <cellStyle name="Normal 11 2 2 2 5" xfId="297"/>
    <cellStyle name="Normal 11 2 2 2 5 2" xfId="298"/>
    <cellStyle name="Normal 11 2 2 2 6" xfId="299"/>
    <cellStyle name="Normal 11 2 2 3" xfId="300"/>
    <cellStyle name="Normal 11 2 2 3 2" xfId="301"/>
    <cellStyle name="Normal 11 2 2 3 2 2" xfId="302"/>
    <cellStyle name="Normal 11 2 2 3 2 2 2" xfId="303"/>
    <cellStyle name="Normal 11 2 2 3 2 3" xfId="304"/>
    <cellStyle name="Normal 11 2 2 3 2 3 2" xfId="305"/>
    <cellStyle name="Normal 11 2 2 3 2 4" xfId="306"/>
    <cellStyle name="Normal 11 2 2 3 3" xfId="307"/>
    <cellStyle name="Normal 11 2 2 3 3 2" xfId="308"/>
    <cellStyle name="Normal 11 2 2 3 4" xfId="309"/>
    <cellStyle name="Normal 11 2 2 3 4 2" xfId="310"/>
    <cellStyle name="Normal 11 2 2 3 5" xfId="311"/>
    <cellStyle name="Normal 11 2 2 4" xfId="312"/>
    <cellStyle name="Normal 11 2 2 4 2" xfId="313"/>
    <cellStyle name="Normal 11 2 2 4 2 2" xfId="314"/>
    <cellStyle name="Normal 11 2 2 4 3" xfId="315"/>
    <cellStyle name="Normal 11 2 2 4 3 2" xfId="316"/>
    <cellStyle name="Normal 11 2 2 4 4" xfId="317"/>
    <cellStyle name="Normal 11 2 2 5" xfId="318"/>
    <cellStyle name="Normal 11 2 2 5 2" xfId="319"/>
    <cellStyle name="Normal 11 2 2 6" xfId="320"/>
    <cellStyle name="Normal 11 2 2 6 2" xfId="321"/>
    <cellStyle name="Normal 11 2 2 7" xfId="322"/>
    <cellStyle name="Normal 11 3" xfId="323"/>
    <cellStyle name="Normal 11 3 2" xfId="324"/>
    <cellStyle name="Normal 11 3 2 2" xfId="325"/>
    <cellStyle name="Normal 11 3 2 2 2" xfId="326"/>
    <cellStyle name="Normal 11 3 2 2 2 2" xfId="327"/>
    <cellStyle name="Normal 11 3 2 2 2 2 2" xfId="328"/>
    <cellStyle name="Normal 11 3 2 2 2 3" xfId="329"/>
    <cellStyle name="Normal 11 3 2 2 2 3 2" xfId="330"/>
    <cellStyle name="Normal 11 3 2 2 2 4" xfId="331"/>
    <cellStyle name="Normal 11 3 2 2 3" xfId="332"/>
    <cellStyle name="Normal 11 3 2 2 3 2" xfId="333"/>
    <cellStyle name="Normal 11 3 2 2 4" xfId="334"/>
    <cellStyle name="Normal 11 3 2 2 4 2" xfId="335"/>
    <cellStyle name="Normal 11 3 2 2 5" xfId="336"/>
    <cellStyle name="Normal 11 3 2 3" xfId="337"/>
    <cellStyle name="Normal 11 3 2 3 2" xfId="338"/>
    <cellStyle name="Normal 11 3 2 3 2 2" xfId="339"/>
    <cellStyle name="Normal 11 3 2 3 3" xfId="340"/>
    <cellStyle name="Normal 11 3 2 3 3 2" xfId="341"/>
    <cellStyle name="Normal 11 3 2 3 4" xfId="342"/>
    <cellStyle name="Normal 11 3 2 4" xfId="343"/>
    <cellStyle name="Normal 11 3 2 4 2" xfId="344"/>
    <cellStyle name="Normal 11 3 2 5" xfId="345"/>
    <cellStyle name="Normal 11 3 2 5 2" xfId="346"/>
    <cellStyle name="Normal 11 3 2 6" xfId="347"/>
    <cellStyle name="Normal 11 3 3" xfId="348"/>
    <cellStyle name="Normal 11 3 3 2" xfId="349"/>
    <cellStyle name="Normal 11 3 3 2 2" xfId="350"/>
    <cellStyle name="Normal 11 3 3 2 2 2" xfId="351"/>
    <cellStyle name="Normal 11 3 3 2 3" xfId="352"/>
    <cellStyle name="Normal 11 3 3 2 3 2" xfId="353"/>
    <cellStyle name="Normal 11 3 3 2 4" xfId="354"/>
    <cellStyle name="Normal 11 3 3 3" xfId="355"/>
    <cellStyle name="Normal 11 3 3 3 2" xfId="356"/>
    <cellStyle name="Normal 11 3 3 4" xfId="357"/>
    <cellStyle name="Normal 11 3 3 4 2" xfId="358"/>
    <cellStyle name="Normal 11 3 3 5" xfId="359"/>
    <cellStyle name="Normal 11 3 4" xfId="360"/>
    <cellStyle name="Normal 11 3 4 2" xfId="361"/>
    <cellStyle name="Normal 11 3 4 2 2" xfId="362"/>
    <cellStyle name="Normal 11 3 4 3" xfId="363"/>
    <cellStyle name="Normal 11 3 4 3 2" xfId="364"/>
    <cellStyle name="Normal 11 3 4 4" xfId="365"/>
    <cellStyle name="Normal 11 3 5" xfId="366"/>
    <cellStyle name="Normal 11 3 5 2" xfId="367"/>
    <cellStyle name="Normal 11 3 6" xfId="368"/>
    <cellStyle name="Normal 11 3 6 2" xfId="369"/>
    <cellStyle name="Normal 11 3 7" xfId="370"/>
    <cellStyle name="Normal 11 4" xfId="371"/>
    <cellStyle name="Normal 11 4 2" xfId="372"/>
    <cellStyle name="Normal 11 4 2 2" xfId="373"/>
    <cellStyle name="Normal 11 4 2 2 2" xfId="374"/>
    <cellStyle name="Normal 11 4 2 2 2 2" xfId="375"/>
    <cellStyle name="Normal 11 4 2 2 2 2 2" xfId="376"/>
    <cellStyle name="Normal 11 4 2 2 2 3" xfId="377"/>
    <cellStyle name="Normal 11 4 2 2 2 3 2" xfId="378"/>
    <cellStyle name="Normal 11 4 2 2 2 4" xfId="379"/>
    <cellStyle name="Normal 11 4 2 2 3" xfId="380"/>
    <cellStyle name="Normal 11 4 2 2 3 2" xfId="381"/>
    <cellStyle name="Normal 11 4 2 2 4" xfId="382"/>
    <cellStyle name="Normal 11 4 2 2 4 2" xfId="383"/>
    <cellStyle name="Normal 11 4 2 2 5" xfId="384"/>
    <cellStyle name="Normal 11 4 2 3" xfId="385"/>
    <cellStyle name="Normal 11 4 2 3 2" xfId="386"/>
    <cellStyle name="Normal 11 4 2 3 2 2" xfId="387"/>
    <cellStyle name="Normal 11 4 2 3 3" xfId="388"/>
    <cellStyle name="Normal 11 4 2 3 3 2" xfId="389"/>
    <cellStyle name="Normal 11 4 2 3 4" xfId="390"/>
    <cellStyle name="Normal 11 4 2 4" xfId="391"/>
    <cellStyle name="Normal 11 4 2 4 2" xfId="392"/>
    <cellStyle name="Normal 11 4 2 5" xfId="393"/>
    <cellStyle name="Normal 11 4 2 5 2" xfId="394"/>
    <cellStyle name="Normal 11 4 2 6" xfId="395"/>
    <cellStyle name="Normal 11 4 3" xfId="396"/>
    <cellStyle name="Normal 11 4 3 2" xfId="397"/>
    <cellStyle name="Normal 11 4 3 2 2" xfId="398"/>
    <cellStyle name="Normal 11 4 3 2 2 2" xfId="399"/>
    <cellStyle name="Normal 11 4 3 2 3" xfId="400"/>
    <cellStyle name="Normal 11 4 3 2 3 2" xfId="401"/>
    <cellStyle name="Normal 11 4 3 2 4" xfId="402"/>
    <cellStyle name="Normal 11 4 3 3" xfId="403"/>
    <cellStyle name="Normal 11 4 3 3 2" xfId="404"/>
    <cellStyle name="Normal 11 4 3 4" xfId="405"/>
    <cellStyle name="Normal 11 4 3 4 2" xfId="406"/>
    <cellStyle name="Normal 11 4 3 5" xfId="407"/>
    <cellStyle name="Normal 11 4 4" xfId="408"/>
    <cellStyle name="Normal 11 4 4 2" xfId="409"/>
    <cellStyle name="Normal 11 4 4 2 2" xfId="410"/>
    <cellStyle name="Normal 11 4 4 3" xfId="411"/>
    <cellStyle name="Normal 11 4 4 3 2" xfId="412"/>
    <cellStyle name="Normal 11 4 4 4" xfId="413"/>
    <cellStyle name="Normal 11 4 5" xfId="414"/>
    <cellStyle name="Normal 11 4 5 2" xfId="415"/>
    <cellStyle name="Normal 11 4 6" xfId="416"/>
    <cellStyle name="Normal 11 4 6 2" xfId="417"/>
    <cellStyle name="Normal 11 4 7" xfId="418"/>
    <cellStyle name="Normal 12" xfId="419"/>
    <cellStyle name="Normal 12 2" xfId="420"/>
    <cellStyle name="Normal 12 2 2" xfId="421"/>
    <cellStyle name="Normal 12 2 2 2" xfId="422"/>
    <cellStyle name="Normal 12 2 2 2 2" xfId="423"/>
    <cellStyle name="Normal 12 2 2 2 2 2" xfId="424"/>
    <cellStyle name="Normal 12 2 2 2 2 2 2" xfId="425"/>
    <cellStyle name="Normal 12 2 2 2 2 3" xfId="426"/>
    <cellStyle name="Normal 12 2 2 2 2 3 2" xfId="427"/>
    <cellStyle name="Normal 12 2 2 2 2 4" xfId="428"/>
    <cellStyle name="Normal 12 2 2 2 3" xfId="429"/>
    <cellStyle name="Normal 12 2 2 2 3 2" xfId="430"/>
    <cellStyle name="Normal 12 2 2 2 4" xfId="431"/>
    <cellStyle name="Normal 12 2 2 2 4 2" xfId="432"/>
    <cellStyle name="Normal 12 2 2 2 5" xfId="433"/>
    <cellStyle name="Normal 12 2 2 3" xfId="434"/>
    <cellStyle name="Normal 12 2 2 3 2" xfId="435"/>
    <cellStyle name="Normal 12 2 2 3 2 2" xfId="436"/>
    <cellStyle name="Normal 12 2 2 3 3" xfId="437"/>
    <cellStyle name="Normal 12 2 2 3 3 2" xfId="438"/>
    <cellStyle name="Normal 12 2 2 3 4" xfId="439"/>
    <cellStyle name="Normal 12 2 2 4" xfId="440"/>
    <cellStyle name="Normal 12 2 2 4 2" xfId="441"/>
    <cellStyle name="Normal 12 2 2 5" xfId="442"/>
    <cellStyle name="Normal 12 2 2 5 2" xfId="443"/>
    <cellStyle name="Normal 12 2 2 6" xfId="444"/>
    <cellStyle name="Normal 12 2 3" xfId="445"/>
    <cellStyle name="Normal 12 2 3 2" xfId="446"/>
    <cellStyle name="Normal 12 2 3 2 2" xfId="447"/>
    <cellStyle name="Normal 12 2 3 2 2 2" xfId="448"/>
    <cellStyle name="Normal 12 2 3 2 3" xfId="449"/>
    <cellStyle name="Normal 12 2 3 2 3 2" xfId="450"/>
    <cellStyle name="Normal 12 2 3 2 4" xfId="451"/>
    <cellStyle name="Normal 12 2 3 3" xfId="452"/>
    <cellStyle name="Normal 12 2 3 3 2" xfId="453"/>
    <cellStyle name="Normal 12 2 3 4" xfId="454"/>
    <cellStyle name="Normal 12 2 3 4 2" xfId="455"/>
    <cellStyle name="Normal 12 2 3 5" xfId="456"/>
    <cellStyle name="Normal 12 2 4" xfId="457"/>
    <cellStyle name="Normal 12 2 4 2" xfId="458"/>
    <cellStyle name="Normal 12 2 4 2 2" xfId="459"/>
    <cellStyle name="Normal 12 2 4 3" xfId="460"/>
    <cellStyle name="Normal 12 2 4 3 2" xfId="461"/>
    <cellStyle name="Normal 12 2 4 4" xfId="462"/>
    <cellStyle name="Normal 12 2 5" xfId="463"/>
    <cellStyle name="Normal 12 2 5 2" xfId="464"/>
    <cellStyle name="Normal 12 2 6" xfId="465"/>
    <cellStyle name="Normal 12 2 6 2" xfId="466"/>
    <cellStyle name="Normal 12 2 7" xfId="467"/>
    <cellStyle name="Normal 12 3" xfId="468"/>
    <cellStyle name="Normal 12 3 2" xfId="469"/>
    <cellStyle name="Normal 12 3 2 2" xfId="470"/>
    <cellStyle name="Normal 12 3 2 2 2" xfId="471"/>
    <cellStyle name="Normal 12 3 2 2 2 2" xfId="472"/>
    <cellStyle name="Normal 12 3 2 2 2 2 2" xfId="473"/>
    <cellStyle name="Normal 12 3 2 2 2 3" xfId="474"/>
    <cellStyle name="Normal 12 3 2 2 2 3 2" xfId="475"/>
    <cellStyle name="Normal 12 3 2 2 2 4" xfId="476"/>
    <cellStyle name="Normal 12 3 2 2 3" xfId="477"/>
    <cellStyle name="Normal 12 3 2 2 3 2" xfId="478"/>
    <cellStyle name="Normal 12 3 2 2 4" xfId="479"/>
    <cellStyle name="Normal 12 3 2 2 4 2" xfId="480"/>
    <cellStyle name="Normal 12 3 2 2 5" xfId="481"/>
    <cellStyle name="Normal 12 3 2 3" xfId="482"/>
    <cellStyle name="Normal 12 3 2 3 2" xfId="483"/>
    <cellStyle name="Normal 12 3 2 3 2 2" xfId="484"/>
    <cellStyle name="Normal 12 3 2 3 3" xfId="485"/>
    <cellStyle name="Normal 12 3 2 3 3 2" xfId="486"/>
    <cellStyle name="Normal 12 3 2 3 4" xfId="487"/>
    <cellStyle name="Normal 12 3 2 4" xfId="488"/>
    <cellStyle name="Normal 12 3 2 4 2" xfId="489"/>
    <cellStyle name="Normal 12 3 2 5" xfId="490"/>
    <cellStyle name="Normal 12 3 2 5 2" xfId="491"/>
    <cellStyle name="Normal 12 3 2 6" xfId="492"/>
    <cellStyle name="Normal 12 3 3" xfId="493"/>
    <cellStyle name="Normal 12 3 3 2" xfId="494"/>
    <cellStyle name="Normal 12 3 3 2 2" xfId="495"/>
    <cellStyle name="Normal 12 3 3 2 2 2" xfId="496"/>
    <cellStyle name="Normal 12 3 3 2 3" xfId="497"/>
    <cellStyle name="Normal 12 3 3 2 3 2" xfId="498"/>
    <cellStyle name="Normal 12 3 3 2 4" xfId="499"/>
    <cellStyle name="Normal 12 3 3 3" xfId="500"/>
    <cellStyle name="Normal 12 3 3 3 2" xfId="501"/>
    <cellStyle name="Normal 12 3 3 4" xfId="502"/>
    <cellStyle name="Normal 12 3 3 4 2" xfId="503"/>
    <cellStyle name="Normal 12 3 3 5" xfId="504"/>
    <cellStyle name="Normal 12 3 4" xfId="505"/>
    <cellStyle name="Normal 12 3 4 2" xfId="506"/>
    <cellStyle name="Normal 12 3 4 2 2" xfId="507"/>
    <cellStyle name="Normal 12 3 4 3" xfId="508"/>
    <cellStyle name="Normal 12 3 4 3 2" xfId="509"/>
    <cellStyle name="Normal 12 3 4 4" xfId="510"/>
    <cellStyle name="Normal 12 3 5" xfId="511"/>
    <cellStyle name="Normal 12 3 5 2" xfId="512"/>
    <cellStyle name="Normal 12 3 6" xfId="513"/>
    <cellStyle name="Normal 12 3 6 2" xfId="514"/>
    <cellStyle name="Normal 12 3 7" xfId="515"/>
    <cellStyle name="Normal 12 4" xfId="516"/>
    <cellStyle name="Normal 12 4 2" xfId="517"/>
    <cellStyle name="Normal 12 4 2 2" xfId="518"/>
    <cellStyle name="Normal 12 4 2 2 2" xfId="519"/>
    <cellStyle name="Normal 12 4 2 2 2 2" xfId="520"/>
    <cellStyle name="Normal 12 4 2 2 2 2 2" xfId="521"/>
    <cellStyle name="Normal 12 4 2 2 2 3" xfId="522"/>
    <cellStyle name="Normal 12 4 2 2 2 3 2" xfId="523"/>
    <cellStyle name="Normal 12 4 2 2 2 4" xfId="524"/>
    <cellStyle name="Normal 12 4 2 2 3" xfId="525"/>
    <cellStyle name="Normal 12 4 2 2 3 2" xfId="526"/>
    <cellStyle name="Normal 12 4 2 2 4" xfId="527"/>
    <cellStyle name="Normal 12 4 2 2 4 2" xfId="528"/>
    <cellStyle name="Normal 12 4 2 2 5" xfId="529"/>
    <cellStyle name="Normal 12 4 2 3" xfId="530"/>
    <cellStyle name="Normal 12 4 2 3 2" xfId="531"/>
    <cellStyle name="Normal 12 4 2 3 2 2" xfId="532"/>
    <cellStyle name="Normal 12 4 2 3 3" xfId="533"/>
    <cellStyle name="Normal 12 4 2 3 3 2" xfId="534"/>
    <cellStyle name="Normal 12 4 2 3 4" xfId="535"/>
    <cellStyle name="Normal 12 4 2 4" xfId="536"/>
    <cellStyle name="Normal 12 4 2 4 2" xfId="537"/>
    <cellStyle name="Normal 12 4 2 5" xfId="538"/>
    <cellStyle name="Normal 12 4 2 5 2" xfId="539"/>
    <cellStyle name="Normal 12 4 2 6" xfId="540"/>
    <cellStyle name="Normal 12 4 3" xfId="541"/>
    <cellStyle name="Normal 12 4 3 2" xfId="542"/>
    <cellStyle name="Normal 12 4 3 2 2" xfId="543"/>
    <cellStyle name="Normal 12 4 3 2 2 2" xfId="544"/>
    <cellStyle name="Normal 12 4 3 2 3" xfId="545"/>
    <cellStyle name="Normal 12 4 3 2 3 2" xfId="546"/>
    <cellStyle name="Normal 12 4 3 2 4" xfId="547"/>
    <cellStyle name="Normal 12 4 3 3" xfId="548"/>
    <cellStyle name="Normal 12 4 3 3 2" xfId="549"/>
    <cellStyle name="Normal 12 4 3 4" xfId="550"/>
    <cellStyle name="Normal 12 4 3 4 2" xfId="551"/>
    <cellStyle name="Normal 12 4 3 5" xfId="552"/>
    <cellStyle name="Normal 12 4 4" xfId="553"/>
    <cellStyle name="Normal 12 4 4 2" xfId="554"/>
    <cellStyle name="Normal 12 4 4 2 2" xfId="555"/>
    <cellStyle name="Normal 12 4 4 3" xfId="556"/>
    <cellStyle name="Normal 12 4 4 3 2" xfId="557"/>
    <cellStyle name="Normal 12 4 4 4" xfId="558"/>
    <cellStyle name="Normal 12 4 5" xfId="559"/>
    <cellStyle name="Normal 12 4 5 2" xfId="560"/>
    <cellStyle name="Normal 12 4 6" xfId="561"/>
    <cellStyle name="Normal 12 4 6 2" xfId="562"/>
    <cellStyle name="Normal 12 4 7" xfId="563"/>
    <cellStyle name="Normal 12 5" xfId="564"/>
    <cellStyle name="Normal 13" xfId="565"/>
    <cellStyle name="Normal 13 10" xfId="566"/>
    <cellStyle name="Normal 13 2" xfId="567"/>
    <cellStyle name="Normal 13 2 2" xfId="568"/>
    <cellStyle name="Normal 13 2 2 2" xfId="569"/>
    <cellStyle name="Normal 13 2 2 2 2" xfId="570"/>
    <cellStyle name="Normal 13 2 2 2 2 2" xfId="571"/>
    <cellStyle name="Normal 13 2 2 2 2 2 2" xfId="572"/>
    <cellStyle name="Normal 13 2 2 2 2 2 2 2" xfId="573"/>
    <cellStyle name="Normal 13 2 2 2 2 2 3" xfId="574"/>
    <cellStyle name="Normal 13 2 2 2 2 2 3 2" xfId="575"/>
    <cellStyle name="Normal 13 2 2 2 2 2 4" xfId="576"/>
    <cellStyle name="Normal 13 2 2 2 2 3" xfId="577"/>
    <cellStyle name="Normal 13 2 2 2 2 3 2" xfId="578"/>
    <cellStyle name="Normal 13 2 2 2 2 4" xfId="579"/>
    <cellStyle name="Normal 13 2 2 2 2 4 2" xfId="580"/>
    <cellStyle name="Normal 13 2 2 2 2 5" xfId="581"/>
    <cellStyle name="Normal 13 2 2 2 3" xfId="582"/>
    <cellStyle name="Normal 13 2 2 2 3 2" xfId="583"/>
    <cellStyle name="Normal 13 2 2 2 3 2 2" xfId="584"/>
    <cellStyle name="Normal 13 2 2 2 3 3" xfId="585"/>
    <cellStyle name="Normal 13 2 2 2 3 3 2" xfId="586"/>
    <cellStyle name="Normal 13 2 2 2 3 4" xfId="587"/>
    <cellStyle name="Normal 13 2 2 2 4" xfId="588"/>
    <cellStyle name="Normal 13 2 2 2 4 2" xfId="589"/>
    <cellStyle name="Normal 13 2 2 2 5" xfId="590"/>
    <cellStyle name="Normal 13 2 2 2 5 2" xfId="591"/>
    <cellStyle name="Normal 13 2 2 2 6" xfId="592"/>
    <cellStyle name="Normal 13 2 2 3" xfId="593"/>
    <cellStyle name="Normal 13 2 2 3 2" xfId="594"/>
    <cellStyle name="Normal 13 2 2 3 2 2" xfId="595"/>
    <cellStyle name="Normal 13 2 2 3 2 2 2" xfId="596"/>
    <cellStyle name="Normal 13 2 2 3 2 3" xfId="597"/>
    <cellStyle name="Normal 13 2 2 3 2 3 2" xfId="598"/>
    <cellStyle name="Normal 13 2 2 3 2 4" xfId="599"/>
    <cellStyle name="Normal 13 2 2 3 3" xfId="600"/>
    <cellStyle name="Normal 13 2 2 3 3 2" xfId="601"/>
    <cellStyle name="Normal 13 2 2 3 4" xfId="602"/>
    <cellStyle name="Normal 13 2 2 3 4 2" xfId="603"/>
    <cellStyle name="Normal 13 2 2 3 5" xfId="604"/>
    <cellStyle name="Normal 13 2 2 4" xfId="605"/>
    <cellStyle name="Normal 13 2 2 4 2" xfId="606"/>
    <cellStyle name="Normal 13 2 2 4 2 2" xfId="607"/>
    <cellStyle name="Normal 13 2 2 4 3" xfId="608"/>
    <cellStyle name="Normal 13 2 2 4 3 2" xfId="609"/>
    <cellStyle name="Normal 13 2 2 4 4" xfId="610"/>
    <cellStyle name="Normal 13 2 2 5" xfId="611"/>
    <cellStyle name="Normal 13 2 2 5 2" xfId="612"/>
    <cellStyle name="Normal 13 2 2 6" xfId="613"/>
    <cellStyle name="Normal 13 2 2 6 2" xfId="614"/>
    <cellStyle name="Normal 13 2 2 7" xfId="615"/>
    <cellStyle name="Normal 13 2 3" xfId="616"/>
    <cellStyle name="Normal 13 2 3 2" xfId="617"/>
    <cellStyle name="Normal 13 2 3 2 2" xfId="618"/>
    <cellStyle name="Normal 13 2 3 2 2 2" xfId="619"/>
    <cellStyle name="Normal 13 2 3 2 2 2 2" xfId="620"/>
    <cellStyle name="Normal 13 2 3 2 2 3" xfId="621"/>
    <cellStyle name="Normal 13 2 3 2 2 3 2" xfId="622"/>
    <cellStyle name="Normal 13 2 3 2 2 4" xfId="623"/>
    <cellStyle name="Normal 13 2 3 2 3" xfId="624"/>
    <cellStyle name="Normal 13 2 3 2 3 2" xfId="625"/>
    <cellStyle name="Normal 13 2 3 2 4" xfId="626"/>
    <cellStyle name="Normal 13 2 3 2 4 2" xfId="627"/>
    <cellStyle name="Normal 13 2 3 2 5" xfId="628"/>
    <cellStyle name="Normal 13 2 3 3" xfId="629"/>
    <cellStyle name="Normal 13 2 3 3 2" xfId="630"/>
    <cellStyle name="Normal 13 2 3 3 2 2" xfId="631"/>
    <cellStyle name="Normal 13 2 3 3 3" xfId="632"/>
    <cellStyle name="Normal 13 2 3 3 3 2" xfId="633"/>
    <cellStyle name="Normal 13 2 3 3 4" xfId="634"/>
    <cellStyle name="Normal 13 2 3 4" xfId="635"/>
    <cellStyle name="Normal 13 2 3 4 2" xfId="636"/>
    <cellStyle name="Normal 13 2 3 5" xfId="637"/>
    <cellStyle name="Normal 13 2 3 5 2" xfId="638"/>
    <cellStyle name="Normal 13 2 3 6" xfId="639"/>
    <cellStyle name="Normal 13 2 4" xfId="640"/>
    <cellStyle name="Normal 13 2 4 2" xfId="641"/>
    <cellStyle name="Normal 13 2 4 2 2" xfId="642"/>
    <cellStyle name="Normal 13 2 4 2 2 2" xfId="643"/>
    <cellStyle name="Normal 13 2 4 2 3" xfId="644"/>
    <cellStyle name="Normal 13 2 4 2 3 2" xfId="645"/>
    <cellStyle name="Normal 13 2 4 2 4" xfId="646"/>
    <cellStyle name="Normal 13 2 4 3" xfId="647"/>
    <cellStyle name="Normal 13 2 4 3 2" xfId="648"/>
    <cellStyle name="Normal 13 2 4 4" xfId="649"/>
    <cellStyle name="Normal 13 2 4 4 2" xfId="650"/>
    <cellStyle name="Normal 13 2 4 5" xfId="651"/>
    <cellStyle name="Normal 13 2 5" xfId="652"/>
    <cellStyle name="Normal 13 2 5 2" xfId="653"/>
    <cellStyle name="Normal 13 2 5 2 2" xfId="654"/>
    <cellStyle name="Normal 13 2 5 3" xfId="655"/>
    <cellStyle name="Normal 13 2 5 3 2" xfId="656"/>
    <cellStyle name="Normal 13 2 5 4" xfId="657"/>
    <cellStyle name="Normal 13 2 6" xfId="658"/>
    <cellStyle name="Normal 13 2 6 2" xfId="659"/>
    <cellStyle name="Normal 13 2 7" xfId="660"/>
    <cellStyle name="Normal 13 2 7 2" xfId="661"/>
    <cellStyle name="Normal 13 2 8" xfId="662"/>
    <cellStyle name="Normal 13 3" xfId="663"/>
    <cellStyle name="Normal 13 3 2" xfId="664"/>
    <cellStyle name="Normal 13 3 2 2" xfId="665"/>
    <cellStyle name="Normal 13 3 2 2 2" xfId="666"/>
    <cellStyle name="Normal 13 3 2 2 2 2" xfId="667"/>
    <cellStyle name="Normal 13 3 2 2 2 2 2" xfId="668"/>
    <cellStyle name="Normal 13 3 2 2 2 3" xfId="669"/>
    <cellStyle name="Normal 13 3 2 2 2 3 2" xfId="670"/>
    <cellStyle name="Normal 13 3 2 2 2 4" xfId="671"/>
    <cellStyle name="Normal 13 3 2 2 3" xfId="672"/>
    <cellStyle name="Normal 13 3 2 2 3 2" xfId="673"/>
    <cellStyle name="Normal 13 3 2 2 4" xfId="674"/>
    <cellStyle name="Normal 13 3 2 2 4 2" xfId="675"/>
    <cellStyle name="Normal 13 3 2 2 5" xfId="676"/>
    <cellStyle name="Normal 13 3 2 3" xfId="677"/>
    <cellStyle name="Normal 13 3 2 3 2" xfId="678"/>
    <cellStyle name="Normal 13 3 2 3 2 2" xfId="679"/>
    <cellStyle name="Normal 13 3 2 3 3" xfId="680"/>
    <cellStyle name="Normal 13 3 2 3 3 2" xfId="681"/>
    <cellStyle name="Normal 13 3 2 3 4" xfId="682"/>
    <cellStyle name="Normal 13 3 2 4" xfId="683"/>
    <cellStyle name="Normal 13 3 2 4 2" xfId="684"/>
    <cellStyle name="Normal 13 3 2 5" xfId="685"/>
    <cellStyle name="Normal 13 3 2 5 2" xfId="686"/>
    <cellStyle name="Normal 13 3 2 6" xfId="687"/>
    <cellStyle name="Normal 13 3 3" xfId="688"/>
    <cellStyle name="Normal 13 3 3 2" xfId="689"/>
    <cellStyle name="Normal 13 3 3 2 2" xfId="690"/>
    <cellStyle name="Normal 13 3 3 2 2 2" xfId="691"/>
    <cellStyle name="Normal 13 3 3 2 3" xfId="692"/>
    <cellStyle name="Normal 13 3 3 2 3 2" xfId="693"/>
    <cellStyle name="Normal 13 3 3 2 4" xfId="694"/>
    <cellStyle name="Normal 13 3 3 3" xfId="695"/>
    <cellStyle name="Normal 13 3 3 3 2" xfId="696"/>
    <cellStyle name="Normal 13 3 3 4" xfId="697"/>
    <cellStyle name="Normal 13 3 3 4 2" xfId="698"/>
    <cellStyle name="Normal 13 3 3 5" xfId="699"/>
    <cellStyle name="Normal 13 3 4" xfId="700"/>
    <cellStyle name="Normal 13 3 4 2" xfId="701"/>
    <cellStyle name="Normal 13 3 4 2 2" xfId="702"/>
    <cellStyle name="Normal 13 3 4 3" xfId="703"/>
    <cellStyle name="Normal 13 3 4 3 2" xfId="704"/>
    <cellStyle name="Normal 13 3 4 4" xfId="705"/>
    <cellStyle name="Normal 13 3 5" xfId="706"/>
    <cellStyle name="Normal 13 3 5 2" xfId="707"/>
    <cellStyle name="Normal 13 3 6" xfId="708"/>
    <cellStyle name="Normal 13 3 6 2" xfId="709"/>
    <cellStyle name="Normal 13 3 7" xfId="710"/>
    <cellStyle name="Normal 13 4" xfId="711"/>
    <cellStyle name="Normal 13 4 2" xfId="712"/>
    <cellStyle name="Normal 13 4 2 2" xfId="713"/>
    <cellStyle name="Normal 13 4 2 2 2" xfId="714"/>
    <cellStyle name="Normal 13 4 2 2 2 2" xfId="715"/>
    <cellStyle name="Normal 13 4 2 2 2 2 2" xfId="716"/>
    <cellStyle name="Normal 13 4 2 2 2 3" xfId="717"/>
    <cellStyle name="Normal 13 4 2 2 2 3 2" xfId="718"/>
    <cellStyle name="Normal 13 4 2 2 2 4" xfId="719"/>
    <cellStyle name="Normal 13 4 2 2 3" xfId="720"/>
    <cellStyle name="Normal 13 4 2 2 3 2" xfId="721"/>
    <cellStyle name="Normal 13 4 2 2 4" xfId="722"/>
    <cellStyle name="Normal 13 4 2 2 4 2" xfId="723"/>
    <cellStyle name="Normal 13 4 2 2 5" xfId="724"/>
    <cellStyle name="Normal 13 4 2 3" xfId="725"/>
    <cellStyle name="Normal 13 4 2 3 2" xfId="726"/>
    <cellStyle name="Normal 13 4 2 3 2 2" xfId="727"/>
    <cellStyle name="Normal 13 4 2 3 3" xfId="728"/>
    <cellStyle name="Normal 13 4 2 3 3 2" xfId="729"/>
    <cellStyle name="Normal 13 4 2 3 4" xfId="730"/>
    <cellStyle name="Normal 13 4 2 4" xfId="731"/>
    <cellStyle name="Normal 13 4 2 4 2" xfId="732"/>
    <cellStyle name="Normal 13 4 2 5" xfId="733"/>
    <cellStyle name="Normal 13 4 2 5 2" xfId="734"/>
    <cellStyle name="Normal 13 4 2 6" xfId="735"/>
    <cellStyle name="Normal 13 4 3" xfId="736"/>
    <cellStyle name="Normal 13 4 3 2" xfId="737"/>
    <cellStyle name="Normal 13 4 3 2 2" xfId="738"/>
    <cellStyle name="Normal 13 4 3 2 2 2" xfId="739"/>
    <cellStyle name="Normal 13 4 3 2 3" xfId="740"/>
    <cellStyle name="Normal 13 4 3 2 3 2" xfId="741"/>
    <cellStyle name="Normal 13 4 3 2 4" xfId="742"/>
    <cellStyle name="Normal 13 4 3 3" xfId="743"/>
    <cellStyle name="Normal 13 4 3 3 2" xfId="744"/>
    <cellStyle name="Normal 13 4 3 4" xfId="745"/>
    <cellStyle name="Normal 13 4 3 4 2" xfId="746"/>
    <cellStyle name="Normal 13 4 3 5" xfId="747"/>
    <cellStyle name="Normal 13 4 4" xfId="748"/>
    <cellStyle name="Normal 13 4 4 2" xfId="749"/>
    <cellStyle name="Normal 13 4 4 2 2" xfId="750"/>
    <cellStyle name="Normal 13 4 4 3" xfId="751"/>
    <cellStyle name="Normal 13 4 4 3 2" xfId="752"/>
    <cellStyle name="Normal 13 4 4 4" xfId="753"/>
    <cellStyle name="Normal 13 4 5" xfId="754"/>
    <cellStyle name="Normal 13 4 5 2" xfId="755"/>
    <cellStyle name="Normal 13 4 6" xfId="756"/>
    <cellStyle name="Normal 13 4 6 2" xfId="757"/>
    <cellStyle name="Normal 13 4 7" xfId="758"/>
    <cellStyle name="Normal 13 5" xfId="759"/>
    <cellStyle name="Normal 13 5 2" xfId="760"/>
    <cellStyle name="Normal 13 5 2 2" xfId="761"/>
    <cellStyle name="Normal 13 5 2 2 2" xfId="762"/>
    <cellStyle name="Normal 13 5 2 2 2 2" xfId="763"/>
    <cellStyle name="Normal 13 5 2 2 3" xfId="764"/>
    <cellStyle name="Normal 13 5 2 2 3 2" xfId="765"/>
    <cellStyle name="Normal 13 5 2 2 4" xfId="766"/>
    <cellStyle name="Normal 13 5 2 3" xfId="767"/>
    <cellStyle name="Normal 13 5 2 3 2" xfId="768"/>
    <cellStyle name="Normal 13 5 2 4" xfId="769"/>
    <cellStyle name="Normal 13 5 2 4 2" xfId="770"/>
    <cellStyle name="Normal 13 5 2 5" xfId="771"/>
    <cellStyle name="Normal 13 5 3" xfId="772"/>
    <cellStyle name="Normal 13 5 3 2" xfId="773"/>
    <cellStyle name="Normal 13 5 3 2 2" xfId="774"/>
    <cellStyle name="Normal 13 5 3 3" xfId="775"/>
    <cellStyle name="Normal 13 5 3 3 2" xfId="776"/>
    <cellStyle name="Normal 13 5 3 4" xfId="777"/>
    <cellStyle name="Normal 13 5 4" xfId="778"/>
    <cellStyle name="Normal 13 5 4 2" xfId="779"/>
    <cellStyle name="Normal 13 5 5" xfId="780"/>
    <cellStyle name="Normal 13 5 5 2" xfId="781"/>
    <cellStyle name="Normal 13 5 6" xfId="782"/>
    <cellStyle name="Normal 13 6" xfId="783"/>
    <cellStyle name="Normal 13 6 2" xfId="784"/>
    <cellStyle name="Normal 13 6 2 2" xfId="785"/>
    <cellStyle name="Normal 13 6 2 2 2" xfId="786"/>
    <cellStyle name="Normal 13 6 2 3" xfId="787"/>
    <cellStyle name="Normal 13 6 2 3 2" xfId="788"/>
    <cellStyle name="Normal 13 6 2 4" xfId="789"/>
    <cellStyle name="Normal 13 6 3" xfId="790"/>
    <cellStyle name="Normal 13 6 3 2" xfId="791"/>
    <cellStyle name="Normal 13 6 4" xfId="792"/>
    <cellStyle name="Normal 13 6 4 2" xfId="793"/>
    <cellStyle name="Normal 13 6 5" xfId="794"/>
    <cellStyle name="Normal 13 7" xfId="795"/>
    <cellStyle name="Normal 13 7 2" xfId="796"/>
    <cellStyle name="Normal 13 7 2 2" xfId="797"/>
    <cellStyle name="Normal 13 7 3" xfId="798"/>
    <cellStyle name="Normal 13 7 3 2" xfId="799"/>
    <cellStyle name="Normal 13 7 4" xfId="800"/>
    <cellStyle name="Normal 13 8" xfId="801"/>
    <cellStyle name="Normal 13 8 2" xfId="802"/>
    <cellStyle name="Normal 13 9" xfId="803"/>
    <cellStyle name="Normal 13 9 2" xfId="804"/>
    <cellStyle name="Normal 14" xfId="805"/>
    <cellStyle name="Normal 14 10" xfId="806"/>
    <cellStyle name="Normal 14 2" xfId="807"/>
    <cellStyle name="Normal 14 3" xfId="808"/>
    <cellStyle name="Normal 14 4" xfId="809"/>
    <cellStyle name="Normal 14 5" xfId="810"/>
    <cellStyle name="Normal 14 5 2" xfId="811"/>
    <cellStyle name="Normal 14 5 2 2" xfId="812"/>
    <cellStyle name="Normal 14 5 2 2 2" xfId="813"/>
    <cellStyle name="Normal 14 5 2 2 2 2" xfId="814"/>
    <cellStyle name="Normal 14 5 2 2 3" xfId="815"/>
    <cellStyle name="Normal 14 5 2 2 3 2" xfId="816"/>
    <cellStyle name="Normal 14 5 2 2 4" xfId="817"/>
    <cellStyle name="Normal 14 5 2 3" xfId="818"/>
    <cellStyle name="Normal 14 5 2 3 2" xfId="819"/>
    <cellStyle name="Normal 14 5 2 4" xfId="820"/>
    <cellStyle name="Normal 14 5 2 4 2" xfId="821"/>
    <cellStyle name="Normal 14 5 2 5" xfId="822"/>
    <cellStyle name="Normal 14 5 3" xfId="823"/>
    <cellStyle name="Normal 14 5 3 2" xfId="824"/>
    <cellStyle name="Normal 14 5 3 2 2" xfId="825"/>
    <cellStyle name="Normal 14 5 3 3" xfId="826"/>
    <cellStyle name="Normal 14 5 3 3 2" xfId="827"/>
    <cellStyle name="Normal 14 5 3 4" xfId="828"/>
    <cellStyle name="Normal 14 5 4" xfId="829"/>
    <cellStyle name="Normal 14 5 4 2" xfId="830"/>
    <cellStyle name="Normal 14 5 5" xfId="831"/>
    <cellStyle name="Normal 14 5 5 2" xfId="832"/>
    <cellStyle name="Normal 14 5 6" xfId="833"/>
    <cellStyle name="Normal 14 6" xfId="834"/>
    <cellStyle name="Normal 14 6 2" xfId="835"/>
    <cellStyle name="Normal 14 6 2 2" xfId="836"/>
    <cellStyle name="Normal 14 6 2 2 2" xfId="837"/>
    <cellStyle name="Normal 14 6 2 3" xfId="838"/>
    <cellStyle name="Normal 14 6 2 3 2" xfId="839"/>
    <cellStyle name="Normal 14 6 2 4" xfId="840"/>
    <cellStyle name="Normal 14 6 3" xfId="841"/>
    <cellStyle name="Normal 14 6 3 2" xfId="842"/>
    <cellStyle name="Normal 14 6 4" xfId="843"/>
    <cellStyle name="Normal 14 6 4 2" xfId="844"/>
    <cellStyle name="Normal 14 6 5" xfId="845"/>
    <cellStyle name="Normal 14 7" xfId="846"/>
    <cellStyle name="Normal 14 7 2" xfId="847"/>
    <cellStyle name="Normal 14 7 2 2" xfId="848"/>
    <cellStyle name="Normal 14 7 3" xfId="849"/>
    <cellStyle name="Normal 14 7 3 2" xfId="850"/>
    <cellStyle name="Normal 14 7 4" xfId="851"/>
    <cellStyle name="Normal 14 8" xfId="852"/>
    <cellStyle name="Normal 14 8 2" xfId="853"/>
    <cellStyle name="Normal 14 9" xfId="854"/>
    <cellStyle name="Normal 14 9 2" xfId="855"/>
    <cellStyle name="Normal 15" xfId="856"/>
    <cellStyle name="Normal 15 10" xfId="857"/>
    <cellStyle name="Normal 15 2" xfId="858"/>
    <cellStyle name="Normal 15 3" xfId="859"/>
    <cellStyle name="Normal 15 4" xfId="860"/>
    <cellStyle name="Normal 15 5" xfId="861"/>
    <cellStyle name="Normal 15 5 2" xfId="862"/>
    <cellStyle name="Normal 15 5 2 2" xfId="863"/>
    <cellStyle name="Normal 15 5 2 2 2" xfId="864"/>
    <cellStyle name="Normal 15 5 2 2 2 2" xfId="865"/>
    <cellStyle name="Normal 15 5 2 2 3" xfId="866"/>
    <cellStyle name="Normal 15 5 2 2 3 2" xfId="867"/>
    <cellStyle name="Normal 15 5 2 2 4" xfId="868"/>
    <cellStyle name="Normal 15 5 2 3" xfId="869"/>
    <cellStyle name="Normal 15 5 2 3 2" xfId="870"/>
    <cellStyle name="Normal 15 5 2 4" xfId="871"/>
    <cellStyle name="Normal 15 5 2 4 2" xfId="872"/>
    <cellStyle name="Normal 15 5 2 5" xfId="873"/>
    <cellStyle name="Normal 15 5 3" xfId="874"/>
    <cellStyle name="Normal 15 5 3 2" xfId="875"/>
    <cellStyle name="Normal 15 5 3 2 2" xfId="876"/>
    <cellStyle name="Normal 15 5 3 3" xfId="877"/>
    <cellStyle name="Normal 15 5 3 3 2" xfId="878"/>
    <cellStyle name="Normal 15 5 3 4" xfId="879"/>
    <cellStyle name="Normal 15 5 4" xfId="880"/>
    <cellStyle name="Normal 15 5 4 2" xfId="881"/>
    <cellStyle name="Normal 15 5 5" xfId="882"/>
    <cellStyle name="Normal 15 5 5 2" xfId="883"/>
    <cellStyle name="Normal 15 5 6" xfId="884"/>
    <cellStyle name="Normal 15 6" xfId="885"/>
    <cellStyle name="Normal 15 6 2" xfId="886"/>
    <cellStyle name="Normal 15 6 2 2" xfId="887"/>
    <cellStyle name="Normal 15 6 2 2 2" xfId="888"/>
    <cellStyle name="Normal 15 6 2 3" xfId="889"/>
    <cellStyle name="Normal 15 6 2 3 2" xfId="890"/>
    <cellStyle name="Normal 15 6 2 4" xfId="891"/>
    <cellStyle name="Normal 15 6 3" xfId="892"/>
    <cellStyle name="Normal 15 6 3 2" xfId="893"/>
    <cellStyle name="Normal 15 6 4" xfId="894"/>
    <cellStyle name="Normal 15 6 4 2" xfId="895"/>
    <cellStyle name="Normal 15 6 5" xfId="896"/>
    <cellStyle name="Normal 15 7" xfId="897"/>
    <cellStyle name="Normal 15 7 2" xfId="898"/>
    <cellStyle name="Normal 15 7 2 2" xfId="899"/>
    <cellStyle name="Normal 15 7 3" xfId="900"/>
    <cellStyle name="Normal 15 7 3 2" xfId="901"/>
    <cellStyle name="Normal 15 7 4" xfId="902"/>
    <cellStyle name="Normal 15 8" xfId="903"/>
    <cellStyle name="Normal 15 8 2" xfId="904"/>
    <cellStyle name="Normal 15 9" xfId="905"/>
    <cellStyle name="Normal 15 9 2" xfId="906"/>
    <cellStyle name="Normal 16" xfId="907"/>
    <cellStyle name="Normal 16 2" xfId="908"/>
    <cellStyle name="Normal 16 3" xfId="909"/>
    <cellStyle name="Normal 16 4" xfId="910"/>
    <cellStyle name="Normal 16 5" xfId="911"/>
    <cellStyle name="Normal 165" xfId="912"/>
    <cellStyle name="Normal 165 2" xfId="913"/>
    <cellStyle name="Normal 17" xfId="914"/>
    <cellStyle name="Normal 17 10" xfId="915"/>
    <cellStyle name="Normal 17 2" xfId="916"/>
    <cellStyle name="Normal 17 3" xfId="917"/>
    <cellStyle name="Normal 17 4" xfId="918"/>
    <cellStyle name="Normal 17 5" xfId="919"/>
    <cellStyle name="Normal 17 5 2" xfId="920"/>
    <cellStyle name="Normal 17 5 2 2" xfId="921"/>
    <cellStyle name="Normal 17 5 2 2 2" xfId="922"/>
    <cellStyle name="Normal 17 5 2 2 2 2" xfId="923"/>
    <cellStyle name="Normal 17 5 2 2 3" xfId="924"/>
    <cellStyle name="Normal 17 5 2 2 3 2" xfId="925"/>
    <cellStyle name="Normal 17 5 2 2 4" xfId="926"/>
    <cellStyle name="Normal 17 5 2 3" xfId="927"/>
    <cellStyle name="Normal 17 5 2 3 2" xfId="928"/>
    <cellStyle name="Normal 17 5 2 4" xfId="929"/>
    <cellStyle name="Normal 17 5 2 4 2" xfId="930"/>
    <cellStyle name="Normal 17 5 2 5" xfId="931"/>
    <cellStyle name="Normal 17 5 3" xfId="932"/>
    <cellStyle name="Normal 17 5 3 2" xfId="933"/>
    <cellStyle name="Normal 17 5 3 2 2" xfId="934"/>
    <cellStyle name="Normal 17 5 3 3" xfId="935"/>
    <cellStyle name="Normal 17 5 3 3 2" xfId="936"/>
    <cellStyle name="Normal 17 5 3 4" xfId="937"/>
    <cellStyle name="Normal 17 5 4" xfId="938"/>
    <cellStyle name="Normal 17 5 4 2" xfId="939"/>
    <cellStyle name="Normal 17 5 5" xfId="940"/>
    <cellStyle name="Normal 17 5 5 2" xfId="941"/>
    <cellStyle name="Normal 17 5 6" xfId="942"/>
    <cellStyle name="Normal 17 6" xfId="943"/>
    <cellStyle name="Normal 17 6 2" xfId="944"/>
    <cellStyle name="Normal 17 6 2 2" xfId="945"/>
    <cellStyle name="Normal 17 6 2 2 2" xfId="946"/>
    <cellStyle name="Normal 17 6 2 3" xfId="947"/>
    <cellStyle name="Normal 17 6 2 3 2" xfId="948"/>
    <cellStyle name="Normal 17 6 2 4" xfId="949"/>
    <cellStyle name="Normal 17 6 3" xfId="950"/>
    <cellStyle name="Normal 17 6 3 2" xfId="951"/>
    <cellStyle name="Normal 17 6 4" xfId="952"/>
    <cellStyle name="Normal 17 6 4 2" xfId="953"/>
    <cellStyle name="Normal 17 6 5" xfId="954"/>
    <cellStyle name="Normal 17 7" xfId="955"/>
    <cellStyle name="Normal 17 7 2" xfId="956"/>
    <cellStyle name="Normal 17 7 2 2" xfId="957"/>
    <cellStyle name="Normal 17 7 3" xfId="958"/>
    <cellStyle name="Normal 17 7 3 2" xfId="959"/>
    <cellStyle name="Normal 17 7 4" xfId="960"/>
    <cellStyle name="Normal 17 8" xfId="961"/>
    <cellStyle name="Normal 17 8 2" xfId="962"/>
    <cellStyle name="Normal 17 9" xfId="963"/>
    <cellStyle name="Normal 17 9 2" xfId="964"/>
    <cellStyle name="Normal 18" xfId="965"/>
    <cellStyle name="Normal 18 10" xfId="966"/>
    <cellStyle name="Normal 18 2" xfId="967"/>
    <cellStyle name="Normal 18 3" xfId="968"/>
    <cellStyle name="Normal 18 4" xfId="969"/>
    <cellStyle name="Normal 18 5" xfId="970"/>
    <cellStyle name="Normal 18 5 2" xfId="971"/>
    <cellStyle name="Normal 18 5 2 2" xfId="972"/>
    <cellStyle name="Normal 18 5 2 2 2" xfId="973"/>
    <cellStyle name="Normal 18 5 2 2 2 2" xfId="974"/>
    <cellStyle name="Normal 18 5 2 2 3" xfId="975"/>
    <cellStyle name="Normal 18 5 2 2 3 2" xfId="976"/>
    <cellStyle name="Normal 18 5 2 2 4" xfId="977"/>
    <cellStyle name="Normal 18 5 2 3" xfId="978"/>
    <cellStyle name="Normal 18 5 2 3 2" xfId="979"/>
    <cellStyle name="Normal 18 5 2 4" xfId="980"/>
    <cellStyle name="Normal 18 5 2 4 2" xfId="981"/>
    <cellStyle name="Normal 18 5 2 5" xfId="982"/>
    <cellStyle name="Normal 18 5 3" xfId="983"/>
    <cellStyle name="Normal 18 5 3 2" xfId="984"/>
    <cellStyle name="Normal 18 5 3 2 2" xfId="985"/>
    <cellStyle name="Normal 18 5 3 3" xfId="986"/>
    <cellStyle name="Normal 18 5 3 3 2" xfId="987"/>
    <cellStyle name="Normal 18 5 3 4" xfId="988"/>
    <cellStyle name="Normal 18 5 4" xfId="989"/>
    <cellStyle name="Normal 18 5 4 2" xfId="990"/>
    <cellStyle name="Normal 18 5 5" xfId="991"/>
    <cellStyle name="Normal 18 5 5 2" xfId="992"/>
    <cellStyle name="Normal 18 5 6" xfId="993"/>
    <cellStyle name="Normal 18 6" xfId="994"/>
    <cellStyle name="Normal 18 6 2" xfId="995"/>
    <cellStyle name="Normal 18 6 2 2" xfId="996"/>
    <cellStyle name="Normal 18 6 2 2 2" xfId="997"/>
    <cellStyle name="Normal 18 6 2 3" xfId="998"/>
    <cellStyle name="Normal 18 6 2 3 2" xfId="999"/>
    <cellStyle name="Normal 18 6 2 4" xfId="1000"/>
    <cellStyle name="Normal 18 6 3" xfId="1001"/>
    <cellStyle name="Normal 18 6 3 2" xfId="1002"/>
    <cellStyle name="Normal 18 6 4" xfId="1003"/>
    <cellStyle name="Normal 18 6 4 2" xfId="1004"/>
    <cellStyle name="Normal 18 6 5" xfId="1005"/>
    <cellStyle name="Normal 18 7" xfId="1006"/>
    <cellStyle name="Normal 18 7 2" xfId="1007"/>
    <cellStyle name="Normal 18 7 2 2" xfId="1008"/>
    <cellStyle name="Normal 18 7 3" xfId="1009"/>
    <cellStyle name="Normal 18 7 3 2" xfId="1010"/>
    <cellStyle name="Normal 18 7 4" xfId="1011"/>
    <cellStyle name="Normal 18 8" xfId="1012"/>
    <cellStyle name="Normal 18 8 2" xfId="1013"/>
    <cellStyle name="Normal 18 9" xfId="1014"/>
    <cellStyle name="Normal 18 9 2" xfId="1015"/>
    <cellStyle name="Normal 19" xfId="1016"/>
    <cellStyle name="Normal 19 10" xfId="1017"/>
    <cellStyle name="Normal 19 2" xfId="1018"/>
    <cellStyle name="Normal 19 3" xfId="1019"/>
    <cellStyle name="Normal 19 4" xfId="1020"/>
    <cellStyle name="Normal 19 5" xfId="1021"/>
    <cellStyle name="Normal 19 5 2" xfId="1022"/>
    <cellStyle name="Normal 19 5 2 2" xfId="1023"/>
    <cellStyle name="Normal 19 5 2 2 2" xfId="1024"/>
    <cellStyle name="Normal 19 5 2 2 2 2" xfId="1025"/>
    <cellStyle name="Normal 19 5 2 2 3" xfId="1026"/>
    <cellStyle name="Normal 19 5 2 2 3 2" xfId="1027"/>
    <cellStyle name="Normal 19 5 2 2 4" xfId="1028"/>
    <cellStyle name="Normal 19 5 2 3" xfId="1029"/>
    <cellStyle name="Normal 19 5 2 3 2" xfId="1030"/>
    <cellStyle name="Normal 19 5 2 4" xfId="1031"/>
    <cellStyle name="Normal 19 5 2 4 2" xfId="1032"/>
    <cellStyle name="Normal 19 5 2 5" xfId="1033"/>
    <cellStyle name="Normal 19 5 3" xfId="1034"/>
    <cellStyle name="Normal 19 5 3 2" xfId="1035"/>
    <cellStyle name="Normal 19 5 3 2 2" xfId="1036"/>
    <cellStyle name="Normal 19 5 3 3" xfId="1037"/>
    <cellStyle name="Normal 19 5 3 3 2" xfId="1038"/>
    <cellStyle name="Normal 19 5 3 4" xfId="1039"/>
    <cellStyle name="Normal 19 5 4" xfId="1040"/>
    <cellStyle name="Normal 19 5 4 2" xfId="1041"/>
    <cellStyle name="Normal 19 5 5" xfId="1042"/>
    <cellStyle name="Normal 19 5 5 2" xfId="1043"/>
    <cellStyle name="Normal 19 5 6" xfId="1044"/>
    <cellStyle name="Normal 19 6" xfId="1045"/>
    <cellStyle name="Normal 19 6 2" xfId="1046"/>
    <cellStyle name="Normal 19 6 2 2" xfId="1047"/>
    <cellStyle name="Normal 19 6 2 2 2" xfId="1048"/>
    <cellStyle name="Normal 19 6 2 3" xfId="1049"/>
    <cellStyle name="Normal 19 6 2 3 2" xfId="1050"/>
    <cellStyle name="Normal 19 6 2 4" xfId="1051"/>
    <cellStyle name="Normal 19 6 3" xfId="1052"/>
    <cellStyle name="Normal 19 6 3 2" xfId="1053"/>
    <cellStyle name="Normal 19 6 4" xfId="1054"/>
    <cellStyle name="Normal 19 6 4 2" xfId="1055"/>
    <cellStyle name="Normal 19 6 5" xfId="1056"/>
    <cellStyle name="Normal 19 7" xfId="1057"/>
    <cellStyle name="Normal 19 7 2" xfId="1058"/>
    <cellStyle name="Normal 19 7 2 2" xfId="1059"/>
    <cellStyle name="Normal 19 7 3" xfId="1060"/>
    <cellStyle name="Normal 19 7 3 2" xfId="1061"/>
    <cellStyle name="Normal 19 7 4" xfId="1062"/>
    <cellStyle name="Normal 19 8" xfId="1063"/>
    <cellStyle name="Normal 19 8 2" xfId="1064"/>
    <cellStyle name="Normal 19 9" xfId="1065"/>
    <cellStyle name="Normal 19 9 2" xfId="1066"/>
    <cellStyle name="Normal 2" xfId="1067"/>
    <cellStyle name="Normal 2 10" xfId="1068"/>
    <cellStyle name="Normal 2 11" xfId="1069"/>
    <cellStyle name="Normal 2 12" xfId="1070"/>
    <cellStyle name="Normal 2 13" xfId="1071"/>
    <cellStyle name="Normal 2 13 2" xfId="1072"/>
    <cellStyle name="Normal 2 13 2 2" xfId="1073"/>
    <cellStyle name="Normal 2 13 2 2 2" xfId="1074"/>
    <cellStyle name="Normal 2 13 2 2 2 2" xfId="1075"/>
    <cellStyle name="Normal 2 13 2 2 2 2 2" xfId="1076"/>
    <cellStyle name="Normal 2 13 2 2 2 3" xfId="1077"/>
    <cellStyle name="Normal 2 13 2 2 2 3 2" xfId="1078"/>
    <cellStyle name="Normal 2 13 2 2 2 4" xfId="1079"/>
    <cellStyle name="Normal 2 13 2 2 3" xfId="1080"/>
    <cellStyle name="Normal 2 13 2 2 3 2" xfId="1081"/>
    <cellStyle name="Normal 2 13 2 2 4" xfId="1082"/>
    <cellStyle name="Normal 2 13 2 2 4 2" xfId="1083"/>
    <cellStyle name="Normal 2 13 2 2 5" xfId="1084"/>
    <cellStyle name="Normal 2 13 2 3" xfId="1085"/>
    <cellStyle name="Normal 2 13 2 3 2" xfId="1086"/>
    <cellStyle name="Normal 2 13 2 3 2 2" xfId="1087"/>
    <cellStyle name="Normal 2 13 2 3 3" xfId="1088"/>
    <cellStyle name="Normal 2 13 2 3 3 2" xfId="1089"/>
    <cellStyle name="Normal 2 13 2 3 4" xfId="1090"/>
    <cellStyle name="Normal 2 13 2 4" xfId="1091"/>
    <cellStyle name="Normal 2 13 2 4 2" xfId="1092"/>
    <cellStyle name="Normal 2 13 2 5" xfId="1093"/>
    <cellStyle name="Normal 2 13 2 5 2" xfId="1094"/>
    <cellStyle name="Normal 2 13 2 6" xfId="1095"/>
    <cellStyle name="Normal 2 13 3" xfId="1096"/>
    <cellStyle name="Normal 2 13 3 2" xfId="1097"/>
    <cellStyle name="Normal 2 13 3 2 2" xfId="1098"/>
    <cellStyle name="Normal 2 13 3 2 2 2" xfId="1099"/>
    <cellStyle name="Normal 2 13 3 2 3" xfId="1100"/>
    <cellStyle name="Normal 2 13 3 2 3 2" xfId="1101"/>
    <cellStyle name="Normal 2 13 3 2 4" xfId="1102"/>
    <cellStyle name="Normal 2 13 3 3" xfId="1103"/>
    <cellStyle name="Normal 2 13 3 3 2" xfId="1104"/>
    <cellStyle name="Normal 2 13 3 4" xfId="1105"/>
    <cellStyle name="Normal 2 13 3 4 2" xfId="1106"/>
    <cellStyle name="Normal 2 13 3 5" xfId="1107"/>
    <cellStyle name="Normal 2 13 4" xfId="1108"/>
    <cellStyle name="Normal 2 13 4 2" xfId="1109"/>
    <cellStyle name="Normal 2 13 4 2 2" xfId="1110"/>
    <cellStyle name="Normal 2 13 4 3" xfId="1111"/>
    <cellStyle name="Normal 2 13 4 3 2" xfId="1112"/>
    <cellStyle name="Normal 2 13 4 4" xfId="1113"/>
    <cellStyle name="Normal 2 13 5" xfId="1114"/>
    <cellStyle name="Normal 2 13 5 2" xfId="1115"/>
    <cellStyle name="Normal 2 13 6" xfId="1116"/>
    <cellStyle name="Normal 2 13 6 2" xfId="1117"/>
    <cellStyle name="Normal 2 13 7" xfId="1118"/>
    <cellStyle name="Normal 2 14" xfId="1119"/>
    <cellStyle name="Normal 2 14 2" xfId="1120"/>
    <cellStyle name="Normal 2 14 2 2" xfId="1121"/>
    <cellStyle name="Normal 2 14 2 2 2" xfId="1122"/>
    <cellStyle name="Normal 2 14 2 2 2 2" xfId="1123"/>
    <cellStyle name="Normal 2 14 2 2 2 2 2" xfId="1124"/>
    <cellStyle name="Normal 2 14 2 2 2 3" xfId="1125"/>
    <cellStyle name="Normal 2 14 2 2 2 3 2" xfId="1126"/>
    <cellStyle name="Normal 2 14 2 2 2 4" xfId="1127"/>
    <cellStyle name="Normal 2 14 2 2 3" xfId="1128"/>
    <cellStyle name="Normal 2 14 2 2 3 2" xfId="1129"/>
    <cellStyle name="Normal 2 14 2 2 4" xfId="1130"/>
    <cellStyle name="Normal 2 14 2 2 4 2" xfId="1131"/>
    <cellStyle name="Normal 2 14 2 2 5" xfId="1132"/>
    <cellStyle name="Normal 2 14 2 3" xfId="1133"/>
    <cellStyle name="Normal 2 14 2 3 2" xfId="1134"/>
    <cellStyle name="Normal 2 14 2 3 2 2" xfId="1135"/>
    <cellStyle name="Normal 2 14 2 3 3" xfId="1136"/>
    <cellStyle name="Normal 2 14 2 3 3 2" xfId="1137"/>
    <cellStyle name="Normal 2 14 2 3 4" xfId="1138"/>
    <cellStyle name="Normal 2 14 2 4" xfId="1139"/>
    <cellStyle name="Normal 2 14 2 4 2" xfId="1140"/>
    <cellStyle name="Normal 2 14 2 5" xfId="1141"/>
    <cellStyle name="Normal 2 14 2 5 2" xfId="1142"/>
    <cellStyle name="Normal 2 14 2 6" xfId="1143"/>
    <cellStyle name="Normal 2 14 3" xfId="1144"/>
    <cellStyle name="Normal 2 14 3 2" xfId="1145"/>
    <cellStyle name="Normal 2 14 3 2 2" xfId="1146"/>
    <cellStyle name="Normal 2 14 3 2 2 2" xfId="1147"/>
    <cellStyle name="Normal 2 14 3 2 3" xfId="1148"/>
    <cellStyle name="Normal 2 14 3 2 3 2" xfId="1149"/>
    <cellStyle name="Normal 2 14 3 2 4" xfId="1150"/>
    <cellStyle name="Normal 2 14 3 3" xfId="1151"/>
    <cellStyle name="Normal 2 14 3 3 2" xfId="1152"/>
    <cellStyle name="Normal 2 14 3 4" xfId="1153"/>
    <cellStyle name="Normal 2 14 3 4 2" xfId="1154"/>
    <cellStyle name="Normal 2 14 3 5" xfId="1155"/>
    <cellStyle name="Normal 2 14 4" xfId="1156"/>
    <cellStyle name="Normal 2 14 4 2" xfId="1157"/>
    <cellStyle name="Normal 2 14 4 2 2" xfId="1158"/>
    <cellStyle name="Normal 2 14 4 3" xfId="1159"/>
    <cellStyle name="Normal 2 14 4 3 2" xfId="1160"/>
    <cellStyle name="Normal 2 14 4 4" xfId="1161"/>
    <cellStyle name="Normal 2 14 5" xfId="1162"/>
    <cellStyle name="Normal 2 14 5 2" xfId="1163"/>
    <cellStyle name="Normal 2 14 6" xfId="1164"/>
    <cellStyle name="Normal 2 14 6 2" xfId="1165"/>
    <cellStyle name="Normal 2 14 7" xfId="1166"/>
    <cellStyle name="Normal 2 15" xfId="1167"/>
    <cellStyle name="Normal 2 15 2" xfId="1168"/>
    <cellStyle name="Normal 2 15 2 2" xfId="1169"/>
    <cellStyle name="Normal 2 15 2 2 2" xfId="1170"/>
    <cellStyle name="Normal 2 15 2 2 2 2" xfId="1171"/>
    <cellStyle name="Normal 2 15 2 2 2 2 2" xfId="1172"/>
    <cellStyle name="Normal 2 15 2 2 2 3" xfId="1173"/>
    <cellStyle name="Normal 2 15 2 2 2 3 2" xfId="1174"/>
    <cellStyle name="Normal 2 15 2 2 2 4" xfId="1175"/>
    <cellStyle name="Normal 2 15 2 2 3" xfId="1176"/>
    <cellStyle name="Normal 2 15 2 2 3 2" xfId="1177"/>
    <cellStyle name="Normal 2 15 2 2 4" xfId="1178"/>
    <cellStyle name="Normal 2 15 2 2 4 2" xfId="1179"/>
    <cellStyle name="Normal 2 15 2 2 5" xfId="1180"/>
    <cellStyle name="Normal 2 15 2 3" xfId="1181"/>
    <cellStyle name="Normal 2 15 2 3 2" xfId="1182"/>
    <cellStyle name="Normal 2 15 2 3 2 2" xfId="1183"/>
    <cellStyle name="Normal 2 15 2 3 3" xfId="1184"/>
    <cellStyle name="Normal 2 15 2 3 3 2" xfId="1185"/>
    <cellStyle name="Normal 2 15 2 3 4" xfId="1186"/>
    <cellStyle name="Normal 2 15 2 4" xfId="1187"/>
    <cellStyle name="Normal 2 15 2 4 2" xfId="1188"/>
    <cellStyle name="Normal 2 15 2 5" xfId="1189"/>
    <cellStyle name="Normal 2 15 2 5 2" xfId="1190"/>
    <cellStyle name="Normal 2 15 2 6" xfId="1191"/>
    <cellStyle name="Normal 2 15 3" xfId="1192"/>
    <cellStyle name="Normal 2 15 3 2" xfId="1193"/>
    <cellStyle name="Normal 2 15 3 2 2" xfId="1194"/>
    <cellStyle name="Normal 2 15 3 2 2 2" xfId="1195"/>
    <cellStyle name="Normal 2 15 3 2 3" xfId="1196"/>
    <cellStyle name="Normal 2 15 3 2 3 2" xfId="1197"/>
    <cellStyle name="Normal 2 15 3 2 4" xfId="1198"/>
    <cellStyle name="Normal 2 15 3 3" xfId="1199"/>
    <cellStyle name="Normal 2 15 3 3 2" xfId="1200"/>
    <cellStyle name="Normal 2 15 3 4" xfId="1201"/>
    <cellStyle name="Normal 2 15 3 4 2" xfId="1202"/>
    <cellStyle name="Normal 2 15 3 5" xfId="1203"/>
    <cellStyle name="Normal 2 15 4" xfId="1204"/>
    <cellStyle name="Normal 2 15 4 2" xfId="1205"/>
    <cellStyle name="Normal 2 15 4 2 2" xfId="1206"/>
    <cellStyle name="Normal 2 15 4 3" xfId="1207"/>
    <cellStyle name="Normal 2 15 4 3 2" xfId="1208"/>
    <cellStyle name="Normal 2 15 4 4" xfId="1209"/>
    <cellStyle name="Normal 2 15 5" xfId="1210"/>
    <cellStyle name="Normal 2 15 5 2" xfId="1211"/>
    <cellStyle name="Normal 2 15 6" xfId="1212"/>
    <cellStyle name="Normal 2 15 6 2" xfId="1213"/>
    <cellStyle name="Normal 2 15 7" xfId="1214"/>
    <cellStyle name="Normal 2 16" xfId="1215"/>
    <cellStyle name="Normal 2 16 2" xfId="1216"/>
    <cellStyle name="Normal 2 16 2 2" xfId="1217"/>
    <cellStyle name="Normal 2 16 2 2 2" xfId="1218"/>
    <cellStyle name="Normal 2 16 2 2 2 2" xfId="1219"/>
    <cellStyle name="Normal 2 16 2 2 2 2 2" xfId="1220"/>
    <cellStyle name="Normal 2 16 2 2 2 3" xfId="1221"/>
    <cellStyle name="Normal 2 16 2 2 2 3 2" xfId="1222"/>
    <cellStyle name="Normal 2 16 2 2 2 4" xfId="1223"/>
    <cellStyle name="Normal 2 16 2 2 3" xfId="1224"/>
    <cellStyle name="Normal 2 16 2 2 3 2" xfId="1225"/>
    <cellStyle name="Normal 2 16 2 2 4" xfId="1226"/>
    <cellStyle name="Normal 2 16 2 2 4 2" xfId="1227"/>
    <cellStyle name="Normal 2 16 2 2 5" xfId="1228"/>
    <cellStyle name="Normal 2 16 2 3" xfId="1229"/>
    <cellStyle name="Normal 2 16 2 3 2" xfId="1230"/>
    <cellStyle name="Normal 2 16 2 3 2 2" xfId="1231"/>
    <cellStyle name="Normal 2 16 2 3 3" xfId="1232"/>
    <cellStyle name="Normal 2 16 2 3 3 2" xfId="1233"/>
    <cellStyle name="Normal 2 16 2 3 4" xfId="1234"/>
    <cellStyle name="Normal 2 16 2 4" xfId="1235"/>
    <cellStyle name="Normal 2 16 2 4 2" xfId="1236"/>
    <cellStyle name="Normal 2 16 2 5" xfId="1237"/>
    <cellStyle name="Normal 2 16 2 5 2" xfId="1238"/>
    <cellStyle name="Normal 2 16 2 6" xfId="1239"/>
    <cellStyle name="Normal 2 16 3" xfId="1240"/>
    <cellStyle name="Normal 2 16 3 2" xfId="1241"/>
    <cellStyle name="Normal 2 16 3 2 2" xfId="1242"/>
    <cellStyle name="Normal 2 16 3 2 2 2" xfId="1243"/>
    <cellStyle name="Normal 2 16 3 2 3" xfId="1244"/>
    <cellStyle name="Normal 2 16 3 2 3 2" xfId="1245"/>
    <cellStyle name="Normal 2 16 3 2 4" xfId="1246"/>
    <cellStyle name="Normal 2 16 3 3" xfId="1247"/>
    <cellStyle name="Normal 2 16 3 3 2" xfId="1248"/>
    <cellStyle name="Normal 2 16 3 4" xfId="1249"/>
    <cellStyle name="Normal 2 16 3 4 2" xfId="1250"/>
    <cellStyle name="Normal 2 16 3 5" xfId="1251"/>
    <cellStyle name="Normal 2 16 4" xfId="1252"/>
    <cellStyle name="Normal 2 16 4 2" xfId="1253"/>
    <cellStyle name="Normal 2 16 4 2 2" xfId="1254"/>
    <cellStyle name="Normal 2 16 4 3" xfId="1255"/>
    <cellStyle name="Normal 2 16 4 3 2" xfId="1256"/>
    <cellStyle name="Normal 2 16 4 4" xfId="1257"/>
    <cellStyle name="Normal 2 16 5" xfId="1258"/>
    <cellStyle name="Normal 2 16 5 2" xfId="1259"/>
    <cellStyle name="Normal 2 16 6" xfId="1260"/>
    <cellStyle name="Normal 2 16 6 2" xfId="1261"/>
    <cellStyle name="Normal 2 16 7" xfId="1262"/>
    <cellStyle name="Normal 2 17" xfId="1263"/>
    <cellStyle name="Normal 2 17 2" xfId="1264"/>
    <cellStyle name="Normal 2 17 2 2" xfId="1265"/>
    <cellStyle name="Normal 2 17 2 2 2" xfId="1266"/>
    <cellStyle name="Normal 2 17 2 2 2 2" xfId="1267"/>
    <cellStyle name="Normal 2 17 2 2 2 2 2" xfId="1268"/>
    <cellStyle name="Normal 2 17 2 2 2 3" xfId="1269"/>
    <cellStyle name="Normal 2 17 2 2 2 3 2" xfId="1270"/>
    <cellStyle name="Normal 2 17 2 2 2 4" xfId="1271"/>
    <cellStyle name="Normal 2 17 2 2 3" xfId="1272"/>
    <cellStyle name="Normal 2 17 2 2 3 2" xfId="1273"/>
    <cellStyle name="Normal 2 17 2 2 4" xfId="1274"/>
    <cellStyle name="Normal 2 17 2 2 4 2" xfId="1275"/>
    <cellStyle name="Normal 2 17 2 2 5" xfId="1276"/>
    <cellStyle name="Normal 2 17 2 3" xfId="1277"/>
    <cellStyle name="Normal 2 17 2 3 2" xfId="1278"/>
    <cellStyle name="Normal 2 17 2 3 2 2" xfId="1279"/>
    <cellStyle name="Normal 2 17 2 3 3" xfId="1280"/>
    <cellStyle name="Normal 2 17 2 3 3 2" xfId="1281"/>
    <cellStyle name="Normal 2 17 2 3 4" xfId="1282"/>
    <cellStyle name="Normal 2 17 2 4" xfId="1283"/>
    <cellStyle name="Normal 2 17 2 4 2" xfId="1284"/>
    <cellStyle name="Normal 2 17 2 5" xfId="1285"/>
    <cellStyle name="Normal 2 17 2 5 2" xfId="1286"/>
    <cellStyle name="Normal 2 17 2 6" xfId="1287"/>
    <cellStyle name="Normal 2 17 3" xfId="1288"/>
    <cellStyle name="Normal 2 17 3 2" xfId="1289"/>
    <cellStyle name="Normal 2 17 3 2 2" xfId="1290"/>
    <cellStyle name="Normal 2 17 3 2 2 2" xfId="1291"/>
    <cellStyle name="Normal 2 17 3 2 3" xfId="1292"/>
    <cellStyle name="Normal 2 17 3 2 3 2" xfId="1293"/>
    <cellStyle name="Normal 2 17 3 2 4" xfId="1294"/>
    <cellStyle name="Normal 2 17 3 3" xfId="1295"/>
    <cellStyle name="Normal 2 17 3 3 2" xfId="1296"/>
    <cellStyle name="Normal 2 17 3 4" xfId="1297"/>
    <cellStyle name="Normal 2 17 3 4 2" xfId="1298"/>
    <cellStyle name="Normal 2 17 3 5" xfId="1299"/>
    <cellStyle name="Normal 2 17 4" xfId="1300"/>
    <cellStyle name="Normal 2 17 4 2" xfId="1301"/>
    <cellStyle name="Normal 2 17 4 2 2" xfId="1302"/>
    <cellStyle name="Normal 2 17 4 3" xfId="1303"/>
    <cellStyle name="Normal 2 17 4 3 2" xfId="1304"/>
    <cellStyle name="Normal 2 17 4 4" xfId="1305"/>
    <cellStyle name="Normal 2 17 5" xfId="1306"/>
    <cellStyle name="Normal 2 17 5 2" xfId="1307"/>
    <cellStyle name="Normal 2 17 6" xfId="1308"/>
    <cellStyle name="Normal 2 17 6 2" xfId="1309"/>
    <cellStyle name="Normal 2 17 7" xfId="1310"/>
    <cellStyle name="Normal 2 18" xfId="1311"/>
    <cellStyle name="Normal 2 18 2" xfId="1312"/>
    <cellStyle name="Normal 2 18 2 2" xfId="1313"/>
    <cellStyle name="Normal 2 18 2 2 2" xfId="1314"/>
    <cellStyle name="Normal 2 18 2 2 2 2" xfId="1315"/>
    <cellStyle name="Normal 2 18 2 2 2 2 2" xfId="1316"/>
    <cellStyle name="Normal 2 18 2 2 2 3" xfId="1317"/>
    <cellStyle name="Normal 2 18 2 2 2 3 2" xfId="1318"/>
    <cellStyle name="Normal 2 18 2 2 2 4" xfId="1319"/>
    <cellStyle name="Normal 2 18 2 2 3" xfId="1320"/>
    <cellStyle name="Normal 2 18 2 2 3 2" xfId="1321"/>
    <cellStyle name="Normal 2 18 2 2 4" xfId="1322"/>
    <cellStyle name="Normal 2 18 2 2 4 2" xfId="1323"/>
    <cellStyle name="Normal 2 18 2 2 5" xfId="1324"/>
    <cellStyle name="Normal 2 18 2 3" xfId="1325"/>
    <cellStyle name="Normal 2 18 2 3 2" xfId="1326"/>
    <cellStyle name="Normal 2 18 2 3 2 2" xfId="1327"/>
    <cellStyle name="Normal 2 18 2 3 3" xfId="1328"/>
    <cellStyle name="Normal 2 18 2 3 3 2" xfId="1329"/>
    <cellStyle name="Normal 2 18 2 3 4" xfId="1330"/>
    <cellStyle name="Normal 2 18 2 4" xfId="1331"/>
    <cellStyle name="Normal 2 18 2 4 2" xfId="1332"/>
    <cellStyle name="Normal 2 18 2 5" xfId="1333"/>
    <cellStyle name="Normal 2 18 2 5 2" xfId="1334"/>
    <cellStyle name="Normal 2 18 2 6" xfId="1335"/>
    <cellStyle name="Normal 2 18 3" xfId="1336"/>
    <cellStyle name="Normal 2 18 3 2" xfId="1337"/>
    <cellStyle name="Normal 2 18 3 2 2" xfId="1338"/>
    <cellStyle name="Normal 2 18 3 2 2 2" xfId="1339"/>
    <cellStyle name="Normal 2 18 3 2 3" xfId="1340"/>
    <cellStyle name="Normal 2 18 3 2 3 2" xfId="1341"/>
    <cellStyle name="Normal 2 18 3 2 4" xfId="1342"/>
    <cellStyle name="Normal 2 18 3 3" xfId="1343"/>
    <cellStyle name="Normal 2 18 3 3 2" xfId="1344"/>
    <cellStyle name="Normal 2 18 3 4" xfId="1345"/>
    <cellStyle name="Normal 2 18 3 4 2" xfId="1346"/>
    <cellStyle name="Normal 2 18 3 5" xfId="1347"/>
    <cellStyle name="Normal 2 18 4" xfId="1348"/>
    <cellStyle name="Normal 2 18 4 2" xfId="1349"/>
    <cellStyle name="Normal 2 18 4 2 2" xfId="1350"/>
    <cellStyle name="Normal 2 18 4 3" xfId="1351"/>
    <cellStyle name="Normal 2 18 4 3 2" xfId="1352"/>
    <cellStyle name="Normal 2 18 4 4" xfId="1353"/>
    <cellStyle name="Normal 2 18 5" xfId="1354"/>
    <cellStyle name="Normal 2 18 5 2" xfId="1355"/>
    <cellStyle name="Normal 2 18 6" xfId="1356"/>
    <cellStyle name="Normal 2 18 6 2" xfId="1357"/>
    <cellStyle name="Normal 2 18 7" xfId="1358"/>
    <cellStyle name="Normal 2 19" xfId="1359"/>
    <cellStyle name="Normal 2 2" xfId="1360"/>
    <cellStyle name="Normal 2 2 2" xfId="1361"/>
    <cellStyle name="Normal 2 2 2 2" xfId="1362"/>
    <cellStyle name="Normal 2 2 3" xfId="1363"/>
    <cellStyle name="Normal 2 2 3 2" xfId="1364"/>
    <cellStyle name="Normal 2 2 4" xfId="1365"/>
    <cellStyle name="Normal 2 2 4 2" xfId="1366"/>
    <cellStyle name="Normal 2 2 4 2 2" xfId="1367"/>
    <cellStyle name="Normal 2 2 4 2 2 2" xfId="1368"/>
    <cellStyle name="Normal 2 2 4 2 2 2 2" xfId="1369"/>
    <cellStyle name="Normal 2 2 4 2 2 2 2 2" xfId="1370"/>
    <cellStyle name="Normal 2 2 4 2 2 2 3" xfId="1371"/>
    <cellStyle name="Normal 2 2 4 2 2 2 3 2" xfId="1372"/>
    <cellStyle name="Normal 2 2 4 2 2 2 4" xfId="1373"/>
    <cellStyle name="Normal 2 2 4 2 2 3" xfId="1374"/>
    <cellStyle name="Normal 2 2 4 2 2 3 2" xfId="1375"/>
    <cellStyle name="Normal 2 2 4 2 2 4" xfId="1376"/>
    <cellStyle name="Normal 2 2 4 2 2 4 2" xfId="1377"/>
    <cellStyle name="Normal 2 2 4 2 2 5" xfId="1378"/>
    <cellStyle name="Normal 2 2 4 2 3" xfId="1379"/>
    <cellStyle name="Normal 2 2 4 2 3 2" xfId="1380"/>
    <cellStyle name="Normal 2 2 4 2 3 2 2" xfId="1381"/>
    <cellStyle name="Normal 2 2 4 2 3 3" xfId="1382"/>
    <cellStyle name="Normal 2 2 4 2 3 3 2" xfId="1383"/>
    <cellStyle name="Normal 2 2 4 2 3 4" xfId="1384"/>
    <cellStyle name="Normal 2 2 4 2 4" xfId="1385"/>
    <cellStyle name="Normal 2 2 4 2 4 2" xfId="1386"/>
    <cellStyle name="Normal 2 2 4 2 5" xfId="1387"/>
    <cellStyle name="Normal 2 2 4 2 5 2" xfId="1388"/>
    <cellStyle name="Normal 2 2 4 2 6" xfId="1389"/>
    <cellStyle name="Normal 2 2 4 3" xfId="1390"/>
    <cellStyle name="Normal 2 2 4 3 2" xfId="1391"/>
    <cellStyle name="Normal 2 2 4 3 2 2" xfId="1392"/>
    <cellStyle name="Normal 2 2 4 3 2 2 2" xfId="1393"/>
    <cellStyle name="Normal 2 2 4 3 2 3" xfId="1394"/>
    <cellStyle name="Normal 2 2 4 3 2 3 2" xfId="1395"/>
    <cellStyle name="Normal 2 2 4 3 2 4" xfId="1396"/>
    <cellStyle name="Normal 2 2 4 3 3" xfId="1397"/>
    <cellStyle name="Normal 2 2 4 3 3 2" xfId="1398"/>
    <cellStyle name="Normal 2 2 4 3 4" xfId="1399"/>
    <cellStyle name="Normal 2 2 4 3 4 2" xfId="1400"/>
    <cellStyle name="Normal 2 2 4 3 5" xfId="1401"/>
    <cellStyle name="Normal 2 2 4 4" xfId="1402"/>
    <cellStyle name="Normal 2 2 4 4 2" xfId="1403"/>
    <cellStyle name="Normal 2 2 4 4 2 2" xfId="1404"/>
    <cellStyle name="Normal 2 2 4 4 3" xfId="1405"/>
    <cellStyle name="Normal 2 2 4 4 3 2" xfId="1406"/>
    <cellStyle name="Normal 2 2 4 4 4" xfId="1407"/>
    <cellStyle name="Normal 2 2 4 5" xfId="1408"/>
    <cellStyle name="Normal 2 2 4 5 2" xfId="1409"/>
    <cellStyle name="Normal 2 2 4 6" xfId="1410"/>
    <cellStyle name="Normal 2 2 4 6 2" xfId="1411"/>
    <cellStyle name="Normal 2 2 4 7" xfId="1412"/>
    <cellStyle name="Normal 2 2 5" xfId="1413"/>
    <cellStyle name="Normal 2 2 6" xfId="1414"/>
    <cellStyle name="Normal 2 2 6 2" xfId="1415"/>
    <cellStyle name="Normal 2 2 6 2 2" xfId="1416"/>
    <cellStyle name="Normal 2 2 6 2 2 2" xfId="1417"/>
    <cellStyle name="Normal 2 2 6 2 2 2 2" xfId="1418"/>
    <cellStyle name="Normal 2 2 6 2 2 3" xfId="1419"/>
    <cellStyle name="Normal 2 2 6 2 2 3 2" xfId="1420"/>
    <cellStyle name="Normal 2 2 6 2 2 4" xfId="1421"/>
    <cellStyle name="Normal 2 2 6 2 3" xfId="1422"/>
    <cellStyle name="Normal 2 2 6 2 3 2" xfId="1423"/>
    <cellStyle name="Normal 2 2 6 2 4" xfId="1424"/>
    <cellStyle name="Normal 2 2 6 2 4 2" xfId="1425"/>
    <cellStyle name="Normal 2 2 6 2 5" xfId="1426"/>
    <cellStyle name="Normal 2 2 6 3" xfId="1427"/>
    <cellStyle name="Normal 2 2 6 3 2" xfId="1428"/>
    <cellStyle name="Normal 2 2 6 3 2 2" xfId="1429"/>
    <cellStyle name="Normal 2 2 6 3 3" xfId="1430"/>
    <cellStyle name="Normal 2 2 6 3 3 2" xfId="1431"/>
    <cellStyle name="Normal 2 2 6 3 4" xfId="1432"/>
    <cellStyle name="Normal 2 2 6 4" xfId="1433"/>
    <cellStyle name="Normal 2 2 6 4 2" xfId="1434"/>
    <cellStyle name="Normal 2 2 6 5" xfId="1435"/>
    <cellStyle name="Normal 2 2 6 5 2" xfId="1436"/>
    <cellStyle name="Normal 2 2 6 6" xfId="1437"/>
    <cellStyle name="Normal 2 2 7" xfId="1438"/>
    <cellStyle name="Normal 2 2 7 2" xfId="1439"/>
    <cellStyle name="Normal 2 2 7 2 2" xfId="1440"/>
    <cellStyle name="Normal 2 2 7 2 2 2" xfId="1441"/>
    <cellStyle name="Normal 2 2 7 2 3" xfId="1442"/>
    <cellStyle name="Normal 2 2 7 2 3 2" xfId="1443"/>
    <cellStyle name="Normal 2 2 7 2 4" xfId="1444"/>
    <cellStyle name="Normal 2 2 7 3" xfId="1445"/>
    <cellStyle name="Normal 2 2 7 3 2" xfId="1446"/>
    <cellStyle name="Normal 2 2 7 4" xfId="1447"/>
    <cellStyle name="Normal 2 2 7 4 2" xfId="1448"/>
    <cellStyle name="Normal 2 2 7 5" xfId="1449"/>
    <cellStyle name="Normal 2 2 8" xfId="1450"/>
    <cellStyle name="Normal 2 2 8 2" xfId="1451"/>
    <cellStyle name="Normal 2 2 8 2 2" xfId="1452"/>
    <cellStyle name="Normal 2 2 8 2 2 2" xfId="1453"/>
    <cellStyle name="Normal 2 2 8 2 3" xfId="1454"/>
    <cellStyle name="Normal 2 2 8 2 3 2" xfId="1455"/>
    <cellStyle name="Normal 2 2 8 2 4" xfId="1456"/>
    <cellStyle name="Normal 2 2 8 3" xfId="1457"/>
    <cellStyle name="Normal 2 2 8 3 2" xfId="1458"/>
    <cellStyle name="Normal 2 2 8 4" xfId="1459"/>
    <cellStyle name="Normal 2 2 8 4 2" xfId="1460"/>
    <cellStyle name="Normal 2 2 8 5" xfId="1461"/>
    <cellStyle name="Normal 2 2_BR-040-GO Levantamentos PIR" xfId="1476"/>
    <cellStyle name="Normal 2 20" xfId="1462"/>
    <cellStyle name="Normal 2 21" xfId="1463"/>
    <cellStyle name="Normal 2 22" xfId="1464"/>
    <cellStyle name="Normal 2 23" xfId="1465"/>
    <cellStyle name="Normal 2 23 2" xfId="1466"/>
    <cellStyle name="Normal 2 23 2 2" xfId="1467"/>
    <cellStyle name="Normal 2 23 3" xfId="1468"/>
    <cellStyle name="Normal 2 23 3 2" xfId="1469"/>
    <cellStyle name="Normal 2 23 4" xfId="1470"/>
    <cellStyle name="Normal 2 24" xfId="1471"/>
    <cellStyle name="Normal 2 24 2" xfId="1472"/>
    <cellStyle name="Normal 2 25" xfId="1473"/>
    <cellStyle name="Normal 2 25 2" xfId="1474"/>
    <cellStyle name="Normal 2 26" xfId="1475"/>
    <cellStyle name="Normal 2 3" xfId="1477"/>
    <cellStyle name="Normal 2 4" xfId="1478"/>
    <cellStyle name="Normal 2 5" xfId="1479"/>
    <cellStyle name="Normal 2 6" xfId="1480"/>
    <cellStyle name="Normal 2 7" xfId="1481"/>
    <cellStyle name="Normal 2 8" xfId="1482"/>
    <cellStyle name="Normal 2 9" xfId="1483"/>
    <cellStyle name="Normal 2_BR-040-GO Levantamentos PIR" xfId="1553"/>
    <cellStyle name="Normal 20" xfId="1484"/>
    <cellStyle name="Normal 20 2" xfId="1485"/>
    <cellStyle name="Normal 20 2 2" xfId="1486"/>
    <cellStyle name="Normal 20 2 2 2" xfId="1487"/>
    <cellStyle name="Normal 20 2 2 2 2" xfId="1488"/>
    <cellStyle name="Normal 20 2 2 3" xfId="1489"/>
    <cellStyle name="Normal 20 2 2 3 2" xfId="1490"/>
    <cellStyle name="Normal 20 2 2 4" xfId="1491"/>
    <cellStyle name="Normal 20 2 3" xfId="1492"/>
    <cellStyle name="Normal 20 2 3 2" xfId="1493"/>
    <cellStyle name="Normal 20 2 4" xfId="1494"/>
    <cellStyle name="Normal 20 2 4 2" xfId="1495"/>
    <cellStyle name="Normal 20 2 5" xfId="1496"/>
    <cellStyle name="Normal 20 3" xfId="1497"/>
    <cellStyle name="Normal 20 3 2" xfId="1498"/>
    <cellStyle name="Normal 20 3 2 2" xfId="1499"/>
    <cellStyle name="Normal 20 3 3" xfId="1500"/>
    <cellStyle name="Normal 20 3 3 2" xfId="1501"/>
    <cellStyle name="Normal 20 3 4" xfId="1502"/>
    <cellStyle name="Normal 20 4" xfId="1503"/>
    <cellStyle name="Normal 20 4 2" xfId="1504"/>
    <cellStyle name="Normal 20 5" xfId="1505"/>
    <cellStyle name="Normal 20 5 2" xfId="1506"/>
    <cellStyle name="Normal 20 6" xfId="1507"/>
    <cellStyle name="Normal 21" xfId="1508"/>
    <cellStyle name="Normal 21 2" xfId="1509"/>
    <cellStyle name="Normal 21 2 2" xfId="1510"/>
    <cellStyle name="Normal 21 2 2 2" xfId="1511"/>
    <cellStyle name="Normal 21 2 3" xfId="1512"/>
    <cellStyle name="Normal 21 2 3 2" xfId="1513"/>
    <cellStyle name="Normal 21 2 4" xfId="1514"/>
    <cellStyle name="Normal 21 3" xfId="1515"/>
    <cellStyle name="Normal 21 3 2" xfId="1516"/>
    <cellStyle name="Normal 21 4" xfId="1517"/>
    <cellStyle name="Normal 21 4 2" xfId="1518"/>
    <cellStyle name="Normal 21 5" xfId="1519"/>
    <cellStyle name="Normal 22" xfId="1520"/>
    <cellStyle name="Normal 22 2" xfId="1521"/>
    <cellStyle name="Normal 22 2 2" xfId="1522"/>
    <cellStyle name="Normal 22 2 2 2" xfId="1523"/>
    <cellStyle name="Normal 22 2 3" xfId="1524"/>
    <cellStyle name="Normal 22 2 3 2" xfId="1525"/>
    <cellStyle name="Normal 22 2 4" xfId="1526"/>
    <cellStyle name="Normal 22 3" xfId="1527"/>
    <cellStyle name="Normal 22 3 2" xfId="1528"/>
    <cellStyle name="Normal 22 4" xfId="1529"/>
    <cellStyle name="Normal 22 4 2" xfId="1530"/>
    <cellStyle name="Normal 22 5" xfId="1531"/>
    <cellStyle name="Normal 23" xfId="1532"/>
    <cellStyle name="Normal 24" xfId="1533"/>
    <cellStyle name="Normal 25" xfId="1534"/>
    <cellStyle name="Normal 26" xfId="1535"/>
    <cellStyle name="Normal 26 2" xfId="1536"/>
    <cellStyle name="Normal 26 2 2" xfId="1537"/>
    <cellStyle name="Normal 26 3" xfId="1538"/>
    <cellStyle name="Normal 26 3 2" xfId="1539"/>
    <cellStyle name="Normal 26 4" xfId="1540"/>
    <cellStyle name="Normal 27" xfId="1541"/>
    <cellStyle name="Normal 27 2" xfId="1542"/>
    <cellStyle name="Normal 27 2 2" xfId="1543"/>
    <cellStyle name="Normal 27 3" xfId="1544"/>
    <cellStyle name="Normal 28" xfId="1545"/>
    <cellStyle name="Normal 28 2" xfId="1546"/>
    <cellStyle name="Normal 28 2 2" xfId="1547"/>
    <cellStyle name="Normal 28 3" xfId="1548"/>
    <cellStyle name="Normal 29" xfId="1549"/>
    <cellStyle name="Normal 29 2" xfId="1550"/>
    <cellStyle name="Normal 29 2 2" xfId="1551"/>
    <cellStyle name="Normal 29 3" xfId="1552"/>
    <cellStyle name="Normal 3" xfId="1554"/>
    <cellStyle name="Normal 3 2" xfId="1555"/>
    <cellStyle name="Normal 3 2 2" xfId="1556"/>
    <cellStyle name="Normal 3 3" xfId="1557"/>
    <cellStyle name="Normal 3 4" xfId="1558"/>
    <cellStyle name="Normal 3 5" xfId="1559"/>
    <cellStyle name="Normal 3 6" xfId="1560"/>
    <cellStyle name="Normal 30" xfId="1561"/>
    <cellStyle name="Normal 4" xfId="1562"/>
    <cellStyle name="Normal 4 10" xfId="1563"/>
    <cellStyle name="Normal 4 11" xfId="1564"/>
    <cellStyle name="Normal 4 12" xfId="1565"/>
    <cellStyle name="Normal 4 12 2" xfId="1566"/>
    <cellStyle name="Normal 4 2" xfId="1567"/>
    <cellStyle name="Normal 4 2 2" xfId="1568"/>
    <cellStyle name="Normal 4 2 3" xfId="1569"/>
    <cellStyle name="Normal 4 3" xfId="1570"/>
    <cellStyle name="Normal 4 3 2" xfId="1571"/>
    <cellStyle name="Normal 4 4" xfId="1572"/>
    <cellStyle name="Normal 4 5" xfId="1573"/>
    <cellStyle name="Normal 4 6" xfId="1574"/>
    <cellStyle name="Normal 4 7" xfId="1575"/>
    <cellStyle name="Normal 4 8" xfId="1576"/>
    <cellStyle name="Normal 4 9" xfId="1577"/>
    <cellStyle name="Normal 5" xfId="1578"/>
    <cellStyle name="Normal 5 2" xfId="1579"/>
    <cellStyle name="Normal 5 3" xfId="1580"/>
    <cellStyle name="Normal 5 4" xfId="1581"/>
    <cellStyle name="Normal 5 5" xfId="1582"/>
    <cellStyle name="Normal 5 6" xfId="1583"/>
    <cellStyle name="Normal 5 7" xfId="1584"/>
    <cellStyle name="Normal 6" xfId="1585"/>
    <cellStyle name="Normal 6 10" xfId="1586"/>
    <cellStyle name="Normal 6 10 2" xfId="1587"/>
    <cellStyle name="Normal 6 10 2 2" xfId="1588"/>
    <cellStyle name="Normal 6 10 3" xfId="1589"/>
    <cellStyle name="Normal 6 10 3 2" xfId="1590"/>
    <cellStyle name="Normal 6 10 4" xfId="1591"/>
    <cellStyle name="Normal 6 11" xfId="1592"/>
    <cellStyle name="Normal 6 11 2" xfId="1593"/>
    <cellStyle name="Normal 6 12" xfId="1594"/>
    <cellStyle name="Normal 6 12 2" xfId="1595"/>
    <cellStyle name="Normal 6 13" xfId="1596"/>
    <cellStyle name="Normal 6 2" xfId="1597"/>
    <cellStyle name="Normal 6 2 2" xfId="1598"/>
    <cellStyle name="Normal 6 3" xfId="1599"/>
    <cellStyle name="Normal 6 4" xfId="1600"/>
    <cellStyle name="Normal 6 5" xfId="1601"/>
    <cellStyle name="Normal 6 6" xfId="1602"/>
    <cellStyle name="Normal 6 7" xfId="1603"/>
    <cellStyle name="Normal 6 8" xfId="1604"/>
    <cellStyle name="Normal 6 8 2" xfId="1605"/>
    <cellStyle name="Normal 6 8 2 2" xfId="1606"/>
    <cellStyle name="Normal 6 8 2 2 2" xfId="1607"/>
    <cellStyle name="Normal 6 8 2 2 2 2" xfId="1608"/>
    <cellStyle name="Normal 6 8 2 2 3" xfId="1609"/>
    <cellStyle name="Normal 6 8 2 2 3 2" xfId="1610"/>
    <cellStyle name="Normal 6 8 2 2 4" xfId="1611"/>
    <cellStyle name="Normal 6 8 2 3" xfId="1612"/>
    <cellStyle name="Normal 6 8 2 3 2" xfId="1613"/>
    <cellStyle name="Normal 6 8 2 4" xfId="1614"/>
    <cellStyle name="Normal 6 8 2 4 2" xfId="1615"/>
    <cellStyle name="Normal 6 8 2 5" xfId="1616"/>
    <cellStyle name="Normal 6 8 3" xfId="1617"/>
    <cellStyle name="Normal 6 8 3 2" xfId="1618"/>
    <cellStyle name="Normal 6 8 3 2 2" xfId="1619"/>
    <cellStyle name="Normal 6 8 3 3" xfId="1620"/>
    <cellStyle name="Normal 6 8 3 3 2" xfId="1621"/>
    <cellStyle name="Normal 6 8 3 4" xfId="1622"/>
    <cellStyle name="Normal 6 8 4" xfId="1623"/>
    <cellStyle name="Normal 6 8 4 2" xfId="1624"/>
    <cellStyle name="Normal 6 8 5" xfId="1625"/>
    <cellStyle name="Normal 6 8 5 2" xfId="1626"/>
    <cellStyle name="Normal 6 8 6" xfId="1627"/>
    <cellStyle name="Normal 6 9" xfId="1628"/>
    <cellStyle name="Normal 6 9 2" xfId="1629"/>
    <cellStyle name="Normal 6 9 2 2" xfId="1630"/>
    <cellStyle name="Normal 6 9 2 2 2" xfId="1631"/>
    <cellStyle name="Normal 6 9 2 3" xfId="1632"/>
    <cellStyle name="Normal 6 9 2 3 2" xfId="1633"/>
    <cellStyle name="Normal 6 9 2 4" xfId="1634"/>
    <cellStyle name="Normal 6 9 3" xfId="1635"/>
    <cellStyle name="Normal 6 9 3 2" xfId="1636"/>
    <cellStyle name="Normal 6 9 4" xfId="1637"/>
    <cellStyle name="Normal 6 9 4 2" xfId="1638"/>
    <cellStyle name="Normal 6 9 5" xfId="1639"/>
    <cellStyle name="Normal 7" xfId="1640"/>
    <cellStyle name="Normal 7 2" xfId="1641"/>
    <cellStyle name="Normal 7 3" xfId="1642"/>
    <cellStyle name="Normal 7 4" xfId="1643"/>
    <cellStyle name="Normal 7 5" xfId="1644"/>
    <cellStyle name="Normal 7 6" xfId="1645"/>
    <cellStyle name="Normal 7 7" xfId="1646"/>
    <cellStyle name="Normal 8" xfId="1647"/>
    <cellStyle name="Normal 8 2" xfId="1648"/>
    <cellStyle name="Normal 9" xfId="1649"/>
    <cellStyle name="Normal 9 2" xfId="1650"/>
    <cellStyle name="Normal 9 2 2" xfId="1651"/>
    <cellStyle name="Nota 2" xfId="1652"/>
    <cellStyle name="Percent" xfId="1653"/>
    <cellStyle name="Percent 2" xfId="1654"/>
    <cellStyle name="Percentual" xfId="1655"/>
    <cellStyle name="Ponto" xfId="1656"/>
    <cellStyle name="Porcentagem 10" xfId="1657"/>
    <cellStyle name="Porcentagem 10 2" xfId="1658"/>
    <cellStyle name="Porcentagem 10 2 2" xfId="1659"/>
    <cellStyle name="Porcentagem 10 2 2 2" xfId="1660"/>
    <cellStyle name="Porcentagem 10 2 3" xfId="1661"/>
    <cellStyle name="Porcentagem 10 2 3 2" xfId="1662"/>
    <cellStyle name="Porcentagem 10 2 4" xfId="1663"/>
    <cellStyle name="Porcentagem 10 3" xfId="1664"/>
    <cellStyle name="Porcentagem 10 3 2" xfId="1665"/>
    <cellStyle name="Porcentagem 10 4" xfId="1666"/>
    <cellStyle name="Porcentagem 10 4 2" xfId="1667"/>
    <cellStyle name="Porcentagem 10 5" xfId="1668"/>
    <cellStyle name="Porcentagem 11" xfId="1669"/>
    <cellStyle name="Porcentagem 11 2" xfId="1670"/>
    <cellStyle name="Porcentagem 11 2 2" xfId="1671"/>
    <cellStyle name="Porcentagem 11 2 2 2" xfId="1672"/>
    <cellStyle name="Porcentagem 11 2 3" xfId="1673"/>
    <cellStyle name="Porcentagem 11 2 3 2" xfId="1674"/>
    <cellStyle name="Porcentagem 11 2 4" xfId="1675"/>
    <cellStyle name="Porcentagem 11 3" xfId="1676"/>
    <cellStyle name="Porcentagem 11 3 2" xfId="1677"/>
    <cellStyle name="Porcentagem 11 4" xfId="1678"/>
    <cellStyle name="Porcentagem 11 4 2" xfId="1679"/>
    <cellStyle name="Porcentagem 11 5" xfId="1680"/>
    <cellStyle name="Porcentagem 12" xfId="1681"/>
    <cellStyle name="Porcentagem 2" xfId="1682"/>
    <cellStyle name="Porcentagem 2 2" xfId="1683"/>
    <cellStyle name="Porcentagem 2 2 2" xfId="1684"/>
    <cellStyle name="Porcentagem 2 3" xfId="1685"/>
    <cellStyle name="Porcentagem 3" xfId="1686"/>
    <cellStyle name="Porcentagem 3 2" xfId="1687"/>
    <cellStyle name="Porcentagem 3 3" xfId="1688"/>
    <cellStyle name="Porcentagem 4" xfId="1689"/>
    <cellStyle name="Porcentagem 4 2" xfId="1690"/>
    <cellStyle name="Porcentagem 5" xfId="1691"/>
    <cellStyle name="Porcentagem 6" xfId="1692"/>
    <cellStyle name="Porcentagem 7" xfId="1693"/>
    <cellStyle name="Porcentagem 7 2" xfId="1694"/>
    <cellStyle name="Porcentagem 8" xfId="1695"/>
    <cellStyle name="Porcentagem 9" xfId="1696"/>
    <cellStyle name="Porcentagem 9 2" xfId="1697"/>
    <cellStyle name="Porcentagem 9 2 2" xfId="1698"/>
    <cellStyle name="Porcentagem 9 2 2 2" xfId="1699"/>
    <cellStyle name="Porcentagem 9 2 2 2 2" xfId="1700"/>
    <cellStyle name="Porcentagem 9 2 2 3" xfId="1701"/>
    <cellStyle name="Porcentagem 9 2 2 3 2" xfId="1702"/>
    <cellStyle name="Porcentagem 9 2 2 4" xfId="1703"/>
    <cellStyle name="Porcentagem 9 2 3" xfId="1704"/>
    <cellStyle name="Porcentagem 9 2 3 2" xfId="1705"/>
    <cellStyle name="Porcentagem 9 2 4" xfId="1706"/>
    <cellStyle name="Porcentagem 9 2 4 2" xfId="1707"/>
    <cellStyle name="Porcentagem 9 2 5" xfId="1708"/>
    <cellStyle name="Porcentagem 9 3" xfId="1709"/>
    <cellStyle name="Porcentagem 9 3 2" xfId="1710"/>
    <cellStyle name="Porcentagem 9 3 2 2" xfId="1711"/>
    <cellStyle name="Porcentagem 9 3 3" xfId="1712"/>
    <cellStyle name="Porcentagem 9 3 3 2" xfId="1713"/>
    <cellStyle name="Porcentagem 9 3 4" xfId="1714"/>
    <cellStyle name="Porcentagem 9 4" xfId="1715"/>
    <cellStyle name="Porcentagem 9 4 2" xfId="1716"/>
    <cellStyle name="Porcentagem 9 5" xfId="1717"/>
    <cellStyle name="Porcentagem 9 5 2" xfId="1718"/>
    <cellStyle name="Porcentagem 9 6" xfId="1719"/>
    <cellStyle name="Saída 2" xfId="1720"/>
    <cellStyle name="Separador de m" xfId="1721"/>
    <cellStyle name="Separador de milhares 10" xfId="1722"/>
    <cellStyle name="Separador de milhares 11" xfId="1723"/>
    <cellStyle name="Separador de milhares 11 2" xfId="1724"/>
    <cellStyle name="Separador de milhares 11 2 2" xfId="1725"/>
    <cellStyle name="Separador de milhares 11 2 2 2" xfId="1726"/>
    <cellStyle name="Separador de milhares 11 2 2 2 2" xfId="1727"/>
    <cellStyle name="Separador de milhares 11 2 2 2 2 2" xfId="1728"/>
    <cellStyle name="Separador de milhares 11 2 2 2 3" xfId="1729"/>
    <cellStyle name="Separador de milhares 11 2 2 2 3 2" xfId="1730"/>
    <cellStyle name="Separador de milhares 11 2 2 2 4" xfId="1731"/>
    <cellStyle name="Separador de milhares 11 2 2 3" xfId="1732"/>
    <cellStyle name="Separador de milhares 11 2 2 3 2" xfId="1733"/>
    <cellStyle name="Separador de milhares 11 2 2 4" xfId="1734"/>
    <cellStyle name="Separador de milhares 11 2 2 4 2" xfId="1735"/>
    <cellStyle name="Separador de milhares 11 2 2 5" xfId="1736"/>
    <cellStyle name="Separador de milhares 11 2 3" xfId="1737"/>
    <cellStyle name="Separador de milhares 11 2 3 2" xfId="1738"/>
    <cellStyle name="Separador de milhares 11 2 3 2 2" xfId="1739"/>
    <cellStyle name="Separador de milhares 11 2 3 3" xfId="1740"/>
    <cellStyle name="Separador de milhares 11 2 3 3 2" xfId="1741"/>
    <cellStyle name="Separador de milhares 11 2 3 4" xfId="1742"/>
    <cellStyle name="Separador de milhares 11 2 4" xfId="1743"/>
    <cellStyle name="Separador de milhares 11 2 4 2" xfId="1744"/>
    <cellStyle name="Separador de milhares 11 2 5" xfId="1745"/>
    <cellStyle name="Separador de milhares 11 2 5 2" xfId="1746"/>
    <cellStyle name="Separador de milhares 11 2 6" xfId="1747"/>
    <cellStyle name="Separador de milhares 11 3" xfId="1748"/>
    <cellStyle name="Separador de milhares 11 3 2" xfId="1749"/>
    <cellStyle name="Separador de milhares 11 3 2 2" xfId="1750"/>
    <cellStyle name="Separador de milhares 11 3 2 2 2" xfId="1751"/>
    <cellStyle name="Separador de milhares 11 3 2 3" xfId="1752"/>
    <cellStyle name="Separador de milhares 11 3 2 3 2" xfId="1753"/>
    <cellStyle name="Separador de milhares 11 3 2 4" xfId="1754"/>
    <cellStyle name="Separador de milhares 11 3 3" xfId="1755"/>
    <cellStyle name="Separador de milhares 11 3 3 2" xfId="1756"/>
    <cellStyle name="Separador de milhares 11 3 4" xfId="1757"/>
    <cellStyle name="Separador de milhares 11 3 4 2" xfId="1758"/>
    <cellStyle name="Separador de milhares 11 3 5" xfId="1759"/>
    <cellStyle name="Separador de milhares 11 4" xfId="1760"/>
    <cellStyle name="Separador de milhares 11 4 2" xfId="1761"/>
    <cellStyle name="Separador de milhares 11 4 2 2" xfId="1762"/>
    <cellStyle name="Separador de milhares 11 4 3" xfId="1763"/>
    <cellStyle name="Separador de milhares 11 4 3 2" xfId="1764"/>
    <cellStyle name="Separador de milhares 11 4 4" xfId="1765"/>
    <cellStyle name="Separador de milhares 11 5" xfId="1766"/>
    <cellStyle name="Separador de milhares 11 5 2" xfId="1767"/>
    <cellStyle name="Separador de milhares 11 6" xfId="1768"/>
    <cellStyle name="Separador de milhares 11 6 2" xfId="1769"/>
    <cellStyle name="Separador de milhares 11 7" xfId="1770"/>
    <cellStyle name="Separador de milhares 2" xfId="1771"/>
    <cellStyle name="Separador de milhares 2 2" xfId="1772"/>
    <cellStyle name="Separador de milhares 2 2 2" xfId="1773"/>
    <cellStyle name="Separador de milhares 2 3" xfId="1774"/>
    <cellStyle name="Separador de milhares 2 4" xfId="1775"/>
    <cellStyle name="Separador de milhares 3" xfId="1776"/>
    <cellStyle name="Separador de milhares 3 2" xfId="1777"/>
    <cellStyle name="Separador de milhares 3 2 2" xfId="1778"/>
    <cellStyle name="Separador de milhares 3 2 2 2" xfId="1779"/>
    <cellStyle name="Separador de milhares 3 2 3" xfId="1780"/>
    <cellStyle name="Separador de milhares 3 2 3 2" xfId="1781"/>
    <cellStyle name="Separador de milhares 3 3" xfId="1782"/>
    <cellStyle name="Separador de milhares 3 3 2" xfId="1783"/>
    <cellStyle name="Separador de milhares 4" xfId="1784"/>
    <cellStyle name="Separador de milhares 5" xfId="1785"/>
    <cellStyle name="Separador de milhares 5 2" xfId="1786"/>
    <cellStyle name="Separador de milhares 5 2 2" xfId="1787"/>
    <cellStyle name="Separador de milhares 5 3" xfId="1788"/>
    <cellStyle name="Separador de milhares 6" xfId="1789"/>
    <cellStyle name="Separador de milhares 6 2" xfId="1790"/>
    <cellStyle name="Separador de milhares 7" xfId="1791"/>
    <cellStyle name="Separador de milhares 8" xfId="1792"/>
    <cellStyle name="Separador de milhares 8 2" xfId="1793"/>
    <cellStyle name="Separador de milhares 9" xfId="1794"/>
    <cellStyle name="Texto de Aviso 2" xfId="1795"/>
    <cellStyle name="Texto Explicativo 2" xfId="1796"/>
    <cellStyle name="Título 1 2" xfId="1800"/>
    <cellStyle name="Título 2 2" xfId="1801"/>
    <cellStyle name="Título 3 2" xfId="1802"/>
    <cellStyle name="Título 4 2" xfId="1803"/>
    <cellStyle name="Título 5" xfId="1804"/>
    <cellStyle name="Titulo1" xfId="1797"/>
    <cellStyle name="Titulo2" xfId="1798"/>
    <cellStyle name="Total 2" xfId="1799"/>
    <cellStyle name="Vírgula 2" xfId="1805"/>
    <cellStyle name="Vírgula 2 2" xfId="1806"/>
    <cellStyle name="Vírgula 2 2 2" xfId="1807"/>
    <cellStyle name="Vírgula 2 3" xfId="1808"/>
    <cellStyle name="Vírgula 3" xfId="1809"/>
    <cellStyle name="Vírgula 3 2" xfId="1810"/>
    <cellStyle name="Vírgula 3 2 2" xfId="1811"/>
    <cellStyle name="Vírgula 3 2 2 2" xfId="1812"/>
    <cellStyle name="Vírgula 3 2 2 2 2" xfId="1813"/>
    <cellStyle name="Vírgula 3 2 2 2 2 2" xfId="1814"/>
    <cellStyle name="Vírgula 3 2 2 2 3" xfId="1815"/>
    <cellStyle name="Vírgula 3 2 2 2 3 2" xfId="1816"/>
    <cellStyle name="Vírgula 3 2 2 2 4" xfId="1817"/>
    <cellStyle name="Vírgula 3 2 2 3" xfId="1818"/>
    <cellStyle name="Vírgula 3 2 2 3 2" xfId="1819"/>
    <cellStyle name="Vírgula 3 2 2 4" xfId="1820"/>
    <cellStyle name="Vírgula 3 2 2 4 2" xfId="1821"/>
    <cellStyle name="Vírgula 3 2 2 5" xfId="1822"/>
    <cellStyle name="Vírgula 3 2 3" xfId="1823"/>
    <cellStyle name="Vírgula 3 2 3 2" xfId="1824"/>
    <cellStyle name="Vírgula 3 2 3 2 2" xfId="1825"/>
    <cellStyle name="Vírgula 3 2 3 3" xfId="1826"/>
    <cellStyle name="Vírgula 3 2 3 3 2" xfId="1827"/>
    <cellStyle name="Vírgula 3 2 3 4" xfId="1828"/>
    <cellStyle name="Vírgula 3 2 4" xfId="1829"/>
    <cellStyle name="Vírgula 3 2 4 2" xfId="1830"/>
    <cellStyle name="Vírgula 3 2 5" xfId="1831"/>
    <cellStyle name="Vírgula 3 2 5 2" xfId="1832"/>
    <cellStyle name="Vírgula 3 2 6" xfId="1833"/>
    <cellStyle name="Vírgula 3 3" xfId="1834"/>
    <cellStyle name="Vírgula 3 3 2" xfId="1835"/>
    <cellStyle name="Vírgula 3 3 2 2" xfId="1836"/>
    <cellStyle name="Vírgula 3 3 2 2 2" xfId="1837"/>
    <cellStyle name="Vírgula 3 3 2 3" xfId="1838"/>
    <cellStyle name="Vírgula 3 3 2 3 2" xfId="1839"/>
    <cellStyle name="Vírgula 3 3 2 4" xfId="1840"/>
    <cellStyle name="Vírgula 3 3 3" xfId="1841"/>
    <cellStyle name="Vírgula 3 3 3 2" xfId="1842"/>
    <cellStyle name="Vírgula 3 3 4" xfId="1843"/>
    <cellStyle name="Vírgula 3 3 4 2" xfId="1844"/>
    <cellStyle name="Vírgula 3 3 5" xfId="1845"/>
    <cellStyle name="Vírgula 3 4" xfId="1846"/>
    <cellStyle name="Vírgula 3 4 2" xfId="1847"/>
    <cellStyle name="Vírgula 3 4 2 2" xfId="1848"/>
    <cellStyle name="Vírgula 3 4 3" xfId="1849"/>
    <cellStyle name="Vírgula 3 4 3 2" xfId="1850"/>
    <cellStyle name="Vírgula 3 4 4" xfId="1851"/>
    <cellStyle name="Vírgula 3 5" xfId="1852"/>
    <cellStyle name="Vírgula 3 5 2" xfId="1853"/>
    <cellStyle name="Vírgula 3 6" xfId="1854"/>
    <cellStyle name="Vírgula 3 7" xfId="1855"/>
    <cellStyle name="Vírgula 3 7 2" xfId="1856"/>
    <cellStyle name="Vírgula 3 8" xfId="1857"/>
    <cellStyle name="Vírgula 4" xfId="1858"/>
    <cellStyle name="Vírgula 4 2" xfId="1859"/>
    <cellStyle name="Vírgula 4 2 2" xfId="1860"/>
    <cellStyle name="Vírgula 4 2 2 2" xfId="1861"/>
    <cellStyle name="Vírgula 4 2 2 2 2" xfId="1862"/>
    <cellStyle name="Vírgula 4 2 2 3" xfId="1863"/>
    <cellStyle name="Vírgula 4 2 2 3 2" xfId="1864"/>
    <cellStyle name="Vírgula 4 2 2 4" xfId="1865"/>
    <cellStyle name="Vírgula 4 2 3" xfId="1866"/>
    <cellStyle name="Vírgula 4 2 3 2" xfId="1867"/>
    <cellStyle name="Vírgula 4 2 4" xfId="1868"/>
    <cellStyle name="Vírgula 4 2 4 2" xfId="1869"/>
    <cellStyle name="Vírgula 4 2 5" xfId="1870"/>
    <cellStyle name="Vírgula 4 3" xfId="1871"/>
    <cellStyle name="Vírgula 4 3 2" xfId="1872"/>
    <cellStyle name="Vírgula 4 3 2 2" xfId="1873"/>
    <cellStyle name="Vírgula 4 3 3" xfId="1874"/>
    <cellStyle name="Vírgula 4 3 3 2" xfId="1875"/>
    <cellStyle name="Vírgula 4 3 4" xfId="1876"/>
    <cellStyle name="Vírgula 4 4" xfId="1877"/>
    <cellStyle name="Vírgula 4 4 2" xfId="1878"/>
    <cellStyle name="Vírgula 4 5" xfId="1879"/>
    <cellStyle name="Vírgula 4 5 2" xfId="1880"/>
    <cellStyle name="Vírgula 4 6" xfId="1881"/>
    <cellStyle name="Vírgula 5" xfId="1882"/>
    <cellStyle name="Vírgula 5 2" xfId="1883"/>
    <cellStyle name="Vírgula 5 2 2" xfId="1884"/>
    <cellStyle name="Vírgula 5 2 2 2" xfId="1885"/>
    <cellStyle name="Vírgula 5 2 3" xfId="1886"/>
    <cellStyle name="Vírgula 5 2 3 2" xfId="1887"/>
    <cellStyle name="Vírgula 5 2 4" xfId="1888"/>
    <cellStyle name="Vírgula 5 3" xfId="1889"/>
    <cellStyle name="Vírgula 5 3 2" xfId="1890"/>
    <cellStyle name="Vírgula 5 4" xfId="1891"/>
    <cellStyle name="Vírgula 5 4 2" xfId="1892"/>
    <cellStyle name="Vírgula 5 5" xfId="1893"/>
    <cellStyle name="Vírgula 6" xfId="1894"/>
    <cellStyle name="Vírgula 6 2" xfId="1895"/>
    <cellStyle name="Vírgula 6 2 2" xfId="1896"/>
    <cellStyle name="Vírgula 6 2 2 2" xfId="1897"/>
    <cellStyle name="Vírgula 6 2 3" xfId="1898"/>
    <cellStyle name="Vírgula 6 2 3 2" xfId="1899"/>
    <cellStyle name="Vírgula 6 2 4" xfId="1900"/>
    <cellStyle name="Vírgula 6 3" xfId="1901"/>
    <cellStyle name="Vírgula 6 3 2" xfId="1902"/>
    <cellStyle name="Vírgula 6 4" xfId="1903"/>
    <cellStyle name="Vírgula 6 4 2" xfId="1904"/>
    <cellStyle name="Vírgula 6 5" xfId="1905"/>
    <cellStyle name="Vírgula 7" xfId="1906"/>
    <cellStyle name="Vírgula 8" xfId="1907"/>
    <cellStyle name="Vírgula0" xfId="1908"/>
    <cellStyle name="Vírgula0 2" xfId="190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9211E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BFBFBF"/>
      <rgbColor rgb="FF00FFFF"/>
      <rgbColor rgb="FF800080"/>
      <rgbColor rgb="FFC00000"/>
      <rgbColor rgb="FF008080"/>
      <rgbColor rgb="FF0000FF"/>
      <rgbColor rgb="FF00CCFF"/>
      <rgbColor rgb="FFDCE6F2"/>
      <rgbColor rgb="FFF2F2F2"/>
      <rgbColor rgb="FFFFFF99"/>
      <rgbColor rgb="FF99CCFF"/>
      <rgbColor rgb="FFFF99CC"/>
      <rgbColor rgb="FFCC99FF"/>
      <rgbColor rgb="FFFFCC99"/>
      <rgbColor rgb="FF4A7EBB"/>
      <rgbColor rgb="FF33CCCC"/>
      <rgbColor rgb="FF92D05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404040"/>
      <rgbColor rgb="FF984807"/>
      <rgbColor rgb="FF878787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title>
      <c:tx>
        <c:rich>
          <a:bodyPr rot="0"/>
          <a:lstStyle/>
          <a:p>
            <a:pPr>
              <a:defRPr sz="1200" b="1" strike="noStrike" spc="-1">
                <a:solidFill>
                  <a:srgbClr val="000000"/>
                </a:solidFill>
                <a:latin typeface="Arial Narrow"/>
                <a:ea typeface="Arial Narrow"/>
              </a:defRPr>
            </a:pPr>
            <a:r>
              <a:rPr lang="pt-BR" sz="1200" b="1" strike="noStrike" spc="-1">
                <a:solidFill>
                  <a:srgbClr val="000000"/>
                </a:solidFill>
                <a:latin typeface="Arial Narrow"/>
                <a:ea typeface="Arial Narrow"/>
              </a:rPr>
              <a:t>Curva ABC de Serviços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 Narrow"/>
                    <a:ea typeface="Arial Narrow"/>
                  </a:defRPr>
                </a:pPr>
                <a:endParaRPr lang="pt-B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yVal>
            <c:numRef>
              <c:f>ABC!$G$12:$G$24</c:f>
              <c:numCache>
                <c:formatCode>0.00%</c:formatCode>
                <c:ptCount val="13"/>
                <c:pt idx="0">
                  <c:v>9.767671655683928E-2</c:v>
                </c:pt>
                <c:pt idx="1">
                  <c:v>0.19064888025280616</c:v>
                </c:pt>
                <c:pt idx="2">
                  <c:v>0.28143628222043149</c:v>
                </c:pt>
                <c:pt idx="3">
                  <c:v>0.35246292856997608</c:v>
                </c:pt>
                <c:pt idx="4">
                  <c:v>0.42193743320861077</c:v>
                </c:pt>
                <c:pt idx="5">
                  <c:v>0.48259278362339136</c:v>
                </c:pt>
                <c:pt idx="6">
                  <c:v>0.54275948253076889</c:v>
                </c:pt>
                <c:pt idx="7">
                  <c:v>0.59338787176218333</c:v>
                </c:pt>
                <c:pt idx="8">
                  <c:v>0.64191158040697127</c:v>
                </c:pt>
                <c:pt idx="9">
                  <c:v>0.68441174683868877</c:v>
                </c:pt>
                <c:pt idx="10">
                  <c:v>0.72390344446169963</c:v>
                </c:pt>
                <c:pt idx="11">
                  <c:v>0.75184005608491367</c:v>
                </c:pt>
                <c:pt idx="12">
                  <c:v>0.77854126275822855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C9-4605-BFA2-B57BFCE0D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679104"/>
        <c:axId val="192496000"/>
      </c:scatterChart>
      <c:valAx>
        <c:axId val="191679104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 Narrow"/>
                <a:ea typeface="Arial Narrow"/>
              </a:defRPr>
            </a:pPr>
            <a:endParaRPr lang="pt-BR"/>
          </a:p>
        </c:txPr>
        <c:crossAx val="192496000"/>
        <c:crosses val="autoZero"/>
        <c:crossBetween val="midCat"/>
        <c:majorUnit val="1"/>
      </c:valAx>
      <c:valAx>
        <c:axId val="19249600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.00%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 Narrow"/>
                <a:ea typeface="Arial Narrow"/>
              </a:defRPr>
            </a:pPr>
            <a:endParaRPr lang="pt-BR"/>
          </a:p>
        </c:txPr>
        <c:crossAx val="191679104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952559</xdr:colOff>
      <xdr:row>26</xdr:row>
      <xdr:rowOff>9360</xdr:rowOff>
    </xdr:from>
    <xdr:to>
      <xdr:col>5</xdr:col>
      <xdr:colOff>390524</xdr:colOff>
      <xdr:row>45</xdr:row>
      <xdr:rowOff>76200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BMOTA/My%20Documents/Vale%20do%20Reginaldo/Executivo/Complexo%20LesteOeste%20PaudArco/Planilhas/Meus%20documentos/AMORIM%20BARRETO-MACEI&#21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BMOTA/My%20Documents/Vale%20do%20Reginaldo/Executivo/Complexo%20LesteOeste%20PaudArco/Planilhas/SERVI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0.8\Documentos\ARQUIVOS_PROJETOS\PROJETO_PONTE%20S&#195;O%20F&#201;LIX_MA\PATO%20BR-262%20-%202017%20-%20N&#195;O%20DESONERADO_30_05_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0.4\Documentos\Meus%20Documentos\Downloads\Documents%20and%20Settings\C%20arlos%20%20Machado\My%20Documents\Disco%201\BR-262-MS(3)\Anexos%20PG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_PJ1810-PRI01-Dupl_AL110_SSebastiao_Arapiraca/Volume%203-Orcamento/Meus%20Documentos/Minist&#233;rio%20da%20Integra&#231;&#227;o/Cra&#237;bas/PlanOrc_Cra&#237;bas_SicroSinap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Fernando/AL%20460/Or&#231;amento_AL460_Nov201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BMOTA/My%20Documents/Vale%20do%20Reginaldo/Executivo/Complexo%20LesteOeste%20PaudArco/Planilhas/Meus%20documentos/SERVIA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Minist&#233;rio%20da%20Integra&#231;&#227;o/Cra&#237;bas/PlanOrc_Cra&#237;bas_SicroSinap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AL101_Coruripe_Pia&#231;abu&#231;u/Teotonio_BR101%20(Bolivar)/Documents%20and%20Settings/SBMOTA/My%20Documents/Vale%20do%20Reginaldo/Executivo/Complexo%20LesteOeste%20PaudArco/Planilhas/SERVI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AL101_Coruripe_Pia&#231;abu&#231;u/Teotonio_BR101%20(Bolivar)/Documents%20and%20Settings/SBMOTA/My%20Documents/Vale%20do%20Reginaldo/Executivo/Complexo%20LesteOeste%20PaudArco/Planilhas/Meus%20documentos/SERVIA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AL101_Coruripe_Pia&#231;abu&#231;u/Teotonio_BR101%20(Bolivar)/Documents%20and%20Settings/C%20arlos%20%20Machado/My%20Documents/Disco%201/BR-262-MS(3)/Anexos%20PGQ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Contorno%20Porto%20de%20Pedras/Planilhas/Documents%20and%20Settings/SBMOTA/My%20Documents/Vale%20do%20Reginaldo/Executivo/Complexo%20LesteOeste%20PaudArco/Planilhas/Meus%20documentos/AMORIM%20BARRETO-MACEI&#21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0.4\Documentos\Meus%20Documentos\Downloads\Meus%20Documentos\Downloads\Documents%20and%20Settings\SBMOTA\My%20Documents\Vale%20do%20Reginaldo\Executivo\Complexo%20LesteOeste%20PaudArco\Planilhas\SERVIA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Contorno%20Porto%20de%20Pedras/Planilhas/Documents%20and%20Settings/SBMOTA/My%20Documents/Vale%20do%20Reginaldo/Executivo/Complexo%20LesteOeste%20PaudArco/Planilhas/Meus%20documentos/SERVIA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Meus%20Documentos/Contorno%20Porto%20de%20Pedras/Planilhas/Meus%20Documentos/AL101_Coruripe_Pia&#231;abu&#231;u/Teotonio_BR101%20(Bolivar)/Documents%20and%20Settings/C%20arlos%20%20Machado/My%20Documents/Disco%201/BR-262-MS(3)/Anexos%20PG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eagate/Meus%20Documentos/Capela_Murici/Documents%20and%20Settings/SBMOTA/My%20Documents/Vale%20do%20Reginaldo/Executivo/Complexo%20LesteOeste%20PaudArco/Planilhas/Meus%20documentos/AMORIM%20BARRETO-MACEI&#21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eagate/Meus%20Documentos/Capela_Murici/Documents%20and%20Settings/SBMOTA/My%20Documents/Vale%20do%20Reginaldo/Executivo/Complexo%20LesteOeste%20PaudArco/Planilhas/SERVIA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Seagate/Meus%20Documentos/Capela_Murici/Documents%20and%20Settings/SBMOTA/My%20Documents/Vale%20do%20Reginaldo/Executivo/Complexo%20LesteOeste%20PaudArco/Planilhas/Meus%20documentos/SERVIA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Minist&#233;rio%20da%20Integra&#231;&#227;o\Cra&#237;bas\PlanOrc_Cra&#237;bas_SicroSinap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Seagate/Meus%20Documentos/Capela_Murici/Fernando/AL%20460/Or&#231;amento_AL460_Nov201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L%20220%20Lote%2003/Relatorios/Arquivos%20Auxiliares/Volume%203/PlanOrc_Duplic_AL220_ArapiracaDelmiroLote%2003%20Jan%2020%20OAE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Arapiraca%20Sede%20Lote%2002/Volume%203%20Atual%20Abr%2021/PlanOrc_Duplic_AL101_Norte_Abr21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tervia/Documents/Palestina/Relatorio/Volume%202/PlanOrcPalesti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compos1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Página 16"/>
      <sheetName val="composições"/>
      <sheetName val="mão de obra,leis e bdi"/>
      <sheetName val="RESUMO_AUT1"/>
      <sheetName val="CUSTO HORÁRIO"/>
      <sheetName val="Mão de obra"/>
      <sheetName val="Material"/>
      <sheetName val="p a t o 99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composições"/>
      <sheetName val="pontes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S"/>
      <sheetName val="MAO-DE-OBRA"/>
      <sheetName val="DADOS_NAO_IMPRIMIR"/>
      <sheetName val="Dados Edital"/>
      <sheetName val="CAPA"/>
      <sheetName val="INVENTÁRIO "/>
      <sheetName val="BDI DES."/>
      <sheetName val="BDI N. DES."/>
      <sheetName val="Serviços"/>
      <sheetName val="Cronograma 1º"/>
      <sheetName val="Memória Justificativa"/>
      <sheetName val="REC. REV."/>
      <sheetName val="REC. ACOSTAMENTO"/>
      <sheetName val="CURVA ABC"/>
      <sheetName val="ORÇAMENTO"/>
      <sheetName val="ORÇAMENTO ZERO"/>
      <sheetName val="Transp L. &amp; Com."/>
      <sheetName val="TLCB5"/>
      <sheetName val="TLMR"/>
      <sheetName val="TLCB10"/>
      <sheetName val="TLCC4"/>
      <sheetName val="TCCB10"/>
      <sheetName val="TCCC "/>
      <sheetName val="Quadro res. transp."/>
      <sheetName val="CROQUI "/>
      <sheetName val="AQ.TRANSP_MB"/>
      <sheetName val="FÓRM. TRANS"/>
      <sheetName val="CÁLC. TRANS."/>
      <sheetName val="Calc. pedágio"/>
      <sheetName val="MB VIAB."/>
      <sheetName val="Unit MB"/>
      <sheetName val="Estudo Comparativo"/>
      <sheetName val="MOB_canteiro"/>
      <sheetName val="Instalação"/>
      <sheetName val="Mobiliz."/>
      <sheetName val="PREV. --&gt;"/>
      <sheetName val="CONSERVA ROTINEIRA --&gt;"/>
      <sheetName val="Composições"/>
      <sheetName val="MAT.BET"/>
      <sheetName val="MBUQ"/>
      <sheetName val="MICRO 1.5"/>
      <sheetName val="MICRO1.5"/>
      <sheetName val="REAT. APILOADO"/>
      <sheetName val="SOLO MELHORADO"/>
      <sheetName val="PINT.LIG."/>
      <sheetName val="LIMP.PONTE"/>
      <sheetName val="REC.REV."/>
      <sheetName val="REM.PROF.MAN."/>
      <sheetName val="CAPA SEL"/>
      <sheetName val="REM.PROF.MEC"/>
      <sheetName val="TAPA.BUR.SERRA"/>
      <sheetName val="SEL.TRINCA"/>
      <sheetName val="CORR.MBUQ"/>
      <sheetName val="REP.CBUQ"/>
      <sheetName val="REC. G.C.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TSS"/>
      <sheetName val="REC.CAM.GRA"/>
      <sheetName val="SOLO BRITA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V.VEG."/>
      <sheetName val="SERVIÇOS AUX --&gt;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DIVIS (4)"/>
      <sheetName val="AUXILIARES"/>
      <sheetName val="Usinagem Micro"/>
      <sheetName val="TRANSPORTE"/>
      <sheetName val="ADM"/>
      <sheetName val="Modelo"/>
      <sheetName val="SINALIZ"/>
      <sheetName val="Desm. dest. limpeza"/>
      <sheetName val="Esc. Mat 1a-50m"/>
      <sheetName val="Esc. Mat 1a-50-200m"/>
      <sheetName val="Esc. Mat 1a-3000-5000m"/>
      <sheetName val="Proctor 95%"/>
      <sheetName val="Proctor 100%"/>
      <sheetName val="RegulaSubl"/>
      <sheetName val="Rem.rev.bet. "/>
      <sheetName val="Rem.cam.gran."/>
      <sheetName val="Sub-sem mistura"/>
      <sheetName val="Sub-solocim"/>
      <sheetName val="Usinagem Solomelhorcim"/>
      <sheetName val="Base SoloCim"/>
      <sheetName val="Usinagem Solocim"/>
      <sheetName val="Base SoloSeixo"/>
      <sheetName val="IMPRIMAÇÃO"/>
      <sheetName val="CBUQ-Faixa&quot;C&quot;"/>
      <sheetName val="Usinagem CBUQ-C"/>
      <sheetName val="CBUQ-Faixa&quot;B&quot;"/>
      <sheetName val="Usinagem CBUQ-B"/>
      <sheetName val="MFC 03"/>
      <sheetName val="MFC 05"/>
      <sheetName val="DAR 02"/>
      <sheetName val="EDA 01"/>
      <sheetName val="PINT.FAIXA.TERMO"/>
      <sheetName val="PINT.SETAS.TERMO"/>
      <sheetName val="TACHA.MONO"/>
      <sheetName val="TACHAO.BI"/>
      <sheetName val="PLACA"/>
      <sheetName val="EDA 02"/>
      <sheetName val="SCC 03"/>
      <sheetName val="DIVIS (6)"/>
      <sheetName val="RESU.SERV"/>
      <sheetName val="Plan1"/>
      <sheetName val="cotacao materiais NASul"/>
      <sheetName val="Pedreirias"/>
      <sheetName val="MUDANÇAS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  <sheetName val="composições"/>
      <sheetName val="mão de obra,leis e bdi"/>
      <sheetName val="q8"/>
      <sheetName val="Assumptions"/>
      <sheetName val="Imai03"/>
    </sheetNames>
    <sheetDataSet>
      <sheetData sheetId="0"/>
      <sheetData sheetId="1">
        <row r="8">
          <cell r="A8">
            <v>20000001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composições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pro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composições"/>
      <sheetName val="mão de obra,leis e bdi"/>
      <sheetName val="projet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resumo_a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Teor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ontes"/>
      <sheetName val="composições"/>
      <sheetName val="mão de obra,leis e bdi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ont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po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ro-08"/>
      <sheetName val="COMPOSIÇOES-ORDEM NÚMERICA"/>
    </sheetNames>
    <sheetDataSet>
      <sheetData sheetId="0">
        <row r="54">
          <cell r="F54">
            <v>1403982.3199999998</v>
          </cell>
        </row>
      </sheetData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  <sheetName val="Planilha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Sheet6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54m CA"/>
      <sheetName val="Resumo- 68m CA"/>
      <sheetName val="Resumo -68 CP"/>
      <sheetName val="materiais"/>
      <sheetName val="mão de obra,leis e bdi"/>
      <sheetName val="composições"/>
      <sheetName val="Leis"/>
      <sheetName val="Escoramento 2 v"/>
      <sheetName val="Escoramento 4v-54"/>
      <sheetName val="Escoramento 4v-68"/>
      <sheetName val="Projeto 54 m CA"/>
      <sheetName val="Projeto 68m CA"/>
      <sheetName val="Projeto 68 m CP"/>
      <sheetName val="Cronograma Final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ADOS_NAO_IMPRIMIR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Teo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comp1"/>
    </sheetNames>
    <sheetDataSet>
      <sheetData sheetId="0">
        <row r="35">
          <cell r="A35" t="str">
            <v>ASTU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Iniciais"/>
      <sheetName val="PlanResumo"/>
      <sheetName val="PlanOrC"/>
      <sheetName val="ABC"/>
      <sheetName val="PlanServ"/>
      <sheetName val="MobDesmobEquip"/>
      <sheetName val="AuxDren"/>
      <sheetName val="Cronograma"/>
      <sheetName val="BDI"/>
      <sheetName val="CustoEquip"/>
      <sheetName val="RelEquipMinimo"/>
      <sheetName val="Canteiro"/>
      <sheetName val="ContrTecnol"/>
      <sheetName val="EqAcFrServ"/>
      <sheetName val="ResumoAdmLocal"/>
      <sheetName val="ParcFixa_AdmLocal"/>
      <sheetName val="ParcVinc_AdmLocal"/>
      <sheetName val="ParcVariável_AdmLocal"/>
      <sheetName val="Mão de Obra"/>
      <sheetName val="ManutençãoCanteiro"/>
      <sheetName val="Aquisição"/>
      <sheetName val="Transporte"/>
      <sheetName val="BinômioAq+Tr"/>
      <sheetName val="RelEqu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7">
          <cell r="H37">
            <v>507.22519997577547</v>
          </cell>
        </row>
        <row r="39">
          <cell r="D39">
            <v>1026</v>
          </cell>
        </row>
        <row r="40">
          <cell r="D40">
            <v>7.8</v>
          </cell>
        </row>
      </sheetData>
      <sheetData sheetId="22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Iniciais"/>
      <sheetName val="PlanResumo"/>
      <sheetName val="PlanOrC"/>
      <sheetName val="ABC"/>
      <sheetName val="PlanServ"/>
      <sheetName val="MobDesmobEquip"/>
      <sheetName val="AuxDren"/>
      <sheetName val="Cronograma"/>
      <sheetName val="Plan1"/>
      <sheetName val="BDI"/>
      <sheetName val="CustoEquip"/>
      <sheetName val="RelEquipMinimo"/>
      <sheetName val="Canteiro"/>
      <sheetName val="ContrTecnol"/>
      <sheetName val="EqAcFrServ"/>
      <sheetName val="ResumoAdmLocal"/>
      <sheetName val="ParcFixa_AdmLocal"/>
      <sheetName val="ParcVinc_AdmLocal"/>
      <sheetName val="ParcVariável_AdmLocal"/>
      <sheetName val="Mão de Obra"/>
      <sheetName val="ManutençãoCanteiro"/>
      <sheetName val="Aquisição"/>
      <sheetName val="Transporte"/>
      <sheetName val="BinômioAq+Tr"/>
      <sheetName val="RelEqu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7">
          <cell r="E7">
            <v>3264.1480536056156</v>
          </cell>
        </row>
        <row r="45">
          <cell r="E45">
            <v>3288.7045309508621</v>
          </cell>
        </row>
      </sheetData>
      <sheetData sheetId="22" refreshError="1">
        <row r="13">
          <cell r="H13">
            <v>1161.8318647263281</v>
          </cell>
        </row>
        <row r="53">
          <cell r="H53">
            <v>913.71791273639917</v>
          </cell>
        </row>
      </sheetData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Iniciais"/>
      <sheetName val="PlanResumo"/>
      <sheetName val="PlanOrC"/>
      <sheetName val="ABC"/>
      <sheetName val="PlanServ"/>
      <sheetName val="MobDesmobEquip"/>
      <sheetName val="AuxDren"/>
      <sheetName val="Cronograma"/>
      <sheetName val="Plan1"/>
      <sheetName val="BDI"/>
      <sheetName val="CustoEquip"/>
      <sheetName val="RelEquipMinimo"/>
      <sheetName val="Canteiro"/>
      <sheetName val="ContrTecnol"/>
      <sheetName val="EqAcFrServ"/>
      <sheetName val="ResumoAdmLocal"/>
      <sheetName val="ParcFixa_AdmLocal"/>
      <sheetName val="ParcVinc_AdmLocal"/>
      <sheetName val="ParcVariável_AdmLocal"/>
      <sheetName val="Mão de Obra"/>
      <sheetName val="ManutençãoCanteiro"/>
      <sheetName val="Aquisição"/>
      <sheetName val="Transporte"/>
      <sheetName val="Binomio"/>
      <sheetName val="RelEquip"/>
    </sheetNames>
    <sheetDataSet>
      <sheetData sheetId="0" refreshError="1">
        <row r="5">
          <cell r="B5" t="str">
            <v xml:space="preserve"> Outubro/2020</v>
          </cell>
        </row>
        <row r="14">
          <cell r="A14" t="str">
            <v>PREÇO DA PASSAGEM DE ÔNIBUS MACEIÓ - ARAPIRACA (R$)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L11" t="str">
            <v>E9559</v>
          </cell>
          <cell r="M11" t="str">
            <v>Aquecedor de fluido térmico - 12 kW</v>
          </cell>
          <cell r="N11" t="e">
            <v>#REF!</v>
          </cell>
          <cell r="O11">
            <v>2500</v>
          </cell>
          <cell r="P11">
            <v>0</v>
          </cell>
          <cell r="Q11" t="str">
            <v>-</v>
          </cell>
          <cell r="S11" t="str">
            <v>P9802</v>
          </cell>
        </row>
        <row r="12">
          <cell r="L12" t="str">
            <v>E9561</v>
          </cell>
          <cell r="M12" t="str">
            <v>Aparelho GPS com 4 GB de memória, altímetro barométrico e base mundial Garmin eTrex 30x ou similar</v>
          </cell>
          <cell r="N12">
            <v>0</v>
          </cell>
          <cell r="O12">
            <v>2000</v>
          </cell>
          <cell r="P12">
            <v>0.14199999999999999</v>
          </cell>
          <cell r="S12" t="str">
            <v>P9804</v>
          </cell>
        </row>
        <row r="13">
          <cell r="L13" t="str">
            <v>E9010</v>
          </cell>
          <cell r="M13" t="str">
            <v>Balança plataforma digital com mesa de 75 x 75 cm e capacidade de 500 kg</v>
          </cell>
          <cell r="N13" t="e">
            <v>#REF!</v>
          </cell>
          <cell r="O13">
            <v>2000</v>
          </cell>
          <cell r="P13">
            <v>0</v>
          </cell>
          <cell r="Q13" t="str">
            <v>-</v>
          </cell>
          <cell r="S13" t="str">
            <v>P9805</v>
          </cell>
        </row>
        <row r="14">
          <cell r="L14" t="str">
            <v>E9043</v>
          </cell>
          <cell r="M14" t="str">
            <v>Barco de alumínio com comprimento de 6 m e motor de popa - 30 HP</v>
          </cell>
          <cell r="N14">
            <v>0</v>
          </cell>
          <cell r="O14">
            <v>5760</v>
          </cell>
          <cell r="P14">
            <v>88</v>
          </cell>
          <cell r="S14" t="str">
            <v>P9806</v>
          </cell>
        </row>
        <row r="15">
          <cell r="L15" t="str">
            <v>E9639</v>
          </cell>
          <cell r="M15" t="str">
            <v>Barco hotel com capacidade para 30 pessoas - 2 x 150 HP</v>
          </cell>
          <cell r="N15">
            <v>0</v>
          </cell>
          <cell r="O15">
            <v>7200</v>
          </cell>
          <cell r="P15">
            <v>0</v>
          </cell>
          <cell r="S15" t="str">
            <v>P9807</v>
          </cell>
        </row>
        <row r="16">
          <cell r="L16" t="str">
            <v>E9082</v>
          </cell>
          <cell r="M16" t="str">
            <v>Bate-estaca hidráulico para defensas montado em caminhão guindauto com capacidade de 6 t - 136 kW</v>
          </cell>
          <cell r="N16" t="e">
            <v>#REF!</v>
          </cell>
          <cell r="O16">
            <v>2000</v>
          </cell>
          <cell r="P16">
            <v>14300</v>
          </cell>
          <cell r="S16" t="str">
            <v>P9808</v>
          </cell>
        </row>
        <row r="17">
          <cell r="L17" t="str">
            <v>E9714</v>
          </cell>
          <cell r="M17" t="str">
            <v>Bate-estaca com martelo hidráulico - 450 kW</v>
          </cell>
          <cell r="N17">
            <v>0</v>
          </cell>
          <cell r="O17">
            <v>2000</v>
          </cell>
          <cell r="P17">
            <v>39.1</v>
          </cell>
          <cell r="S17" t="str">
            <v>P9809</v>
          </cell>
        </row>
        <row r="18">
          <cell r="L18" t="str">
            <v>E9502</v>
          </cell>
          <cell r="M18" t="str">
            <v>Bate-estaca de gravidade para 3,5 a 4,0 t - 119 kW</v>
          </cell>
          <cell r="N18">
            <v>0</v>
          </cell>
          <cell r="O18">
            <v>2000</v>
          </cell>
          <cell r="P18">
            <v>23000</v>
          </cell>
          <cell r="S18" t="str">
            <v>P9810</v>
          </cell>
        </row>
        <row r="19">
          <cell r="L19" t="str">
            <v>E9726</v>
          </cell>
          <cell r="M19" t="str">
            <v>Bate-estaca Strauss - 15 kW</v>
          </cell>
          <cell r="N19">
            <v>0</v>
          </cell>
          <cell r="O19">
            <v>2000</v>
          </cell>
          <cell r="P19">
            <v>0</v>
          </cell>
          <cell r="S19" t="str">
            <v>P9811</v>
          </cell>
        </row>
        <row r="20">
          <cell r="L20" t="str">
            <v>E9618</v>
          </cell>
          <cell r="M20" t="str">
            <v>Batelão autopropelido com capacidade de 300 m³</v>
          </cell>
          <cell r="N20">
            <v>0</v>
          </cell>
          <cell r="O20">
            <v>5760</v>
          </cell>
          <cell r="P20">
            <v>0</v>
          </cell>
          <cell r="S20" t="str">
            <v>P9812</v>
          </cell>
        </row>
        <row r="21">
          <cell r="L21" t="str">
            <v>E9619</v>
          </cell>
          <cell r="M21" t="str">
            <v>Batelão autopropelido com capacidade de 500 m³</v>
          </cell>
          <cell r="N21">
            <v>0</v>
          </cell>
          <cell r="O21">
            <v>5760</v>
          </cell>
          <cell r="P21">
            <v>0</v>
          </cell>
          <cell r="S21" t="str">
            <v>P9814</v>
          </cell>
        </row>
        <row r="22">
          <cell r="L22" t="str">
            <v>E9057</v>
          </cell>
          <cell r="M22" t="str">
            <v>Batelão sem propulsão com capacidade de 100 t</v>
          </cell>
          <cell r="N22">
            <v>0</v>
          </cell>
          <cell r="O22">
            <v>5760</v>
          </cell>
          <cell r="P22">
            <v>0</v>
          </cell>
          <cell r="S22" t="str">
            <v>P9815</v>
          </cell>
        </row>
        <row r="23">
          <cell r="L23" t="str">
            <v>E9704</v>
          </cell>
          <cell r="M23" t="str">
            <v>Batelão sem propulsão montado na obra com capacidade de 100 t</v>
          </cell>
          <cell r="N23">
            <v>0</v>
          </cell>
          <cell r="O23">
            <v>5760</v>
          </cell>
          <cell r="P23">
            <v>0</v>
          </cell>
          <cell r="S23" t="str">
            <v>P9816</v>
          </cell>
        </row>
        <row r="24">
          <cell r="L24" t="str">
            <v>E9519</v>
          </cell>
          <cell r="M24" t="str">
            <v>Betoneira com motor a gasolina e capacidade de 600 l - 10 kW</v>
          </cell>
          <cell r="N24" t="e">
            <v>#REF!</v>
          </cell>
          <cell r="O24">
            <v>2000</v>
          </cell>
          <cell r="P24">
            <v>1040</v>
          </cell>
          <cell r="Q24" t="str">
            <v>-</v>
          </cell>
          <cell r="S24" t="str">
            <v>P9819</v>
          </cell>
        </row>
        <row r="25">
          <cell r="L25" t="str">
            <v>E9548</v>
          </cell>
          <cell r="M25" t="str">
            <v>Bomba centrífuga com capacidade de 8,6 a 22 m³/h - 1,5 kW</v>
          </cell>
          <cell r="N25">
            <v>0</v>
          </cell>
          <cell r="O25">
            <v>2000</v>
          </cell>
          <cell r="P25">
            <v>23</v>
          </cell>
          <cell r="S25" t="str">
            <v>P9821</v>
          </cell>
        </row>
        <row r="26">
          <cell r="L26" t="str">
            <v>E9614</v>
          </cell>
          <cell r="M26" t="str">
            <v>Bomba com câmara de vácuo - 5,6 kW</v>
          </cell>
          <cell r="N26">
            <v>0</v>
          </cell>
          <cell r="O26">
            <v>2000</v>
          </cell>
          <cell r="P26">
            <v>75</v>
          </cell>
          <cell r="S26" t="str">
            <v>P9822</v>
          </cell>
        </row>
        <row r="27">
          <cell r="L27" t="str">
            <v>E9755</v>
          </cell>
          <cell r="M27" t="str">
            <v>Bomba de alta pressão para jet grouting 450 bar - 150 kW</v>
          </cell>
          <cell r="N27">
            <v>0</v>
          </cell>
          <cell r="O27">
            <v>2000</v>
          </cell>
          <cell r="P27">
            <v>5100</v>
          </cell>
          <cell r="S27" t="str">
            <v>P9823</v>
          </cell>
        </row>
        <row r="28">
          <cell r="L28" t="str">
            <v>E9073</v>
          </cell>
          <cell r="M28" t="str">
            <v>Bomba de concreto rebocável com capacidade de 30 m³/h - 74 kW</v>
          </cell>
          <cell r="N28">
            <v>0</v>
          </cell>
          <cell r="O28">
            <v>2000</v>
          </cell>
          <cell r="P28">
            <v>2800</v>
          </cell>
          <cell r="S28" t="str">
            <v>P9824</v>
          </cell>
        </row>
        <row r="29">
          <cell r="L29" t="str">
            <v>E9086</v>
          </cell>
          <cell r="M29" t="str">
            <v>Bomba de concreto rebocável com capacidade de 41 m³/h - 74 kW</v>
          </cell>
          <cell r="N29">
            <v>0</v>
          </cell>
          <cell r="O29">
            <v>2000</v>
          </cell>
          <cell r="P29">
            <v>2815</v>
          </cell>
          <cell r="S29" t="str">
            <v>P9825</v>
          </cell>
        </row>
        <row r="30">
          <cell r="L30" t="str">
            <v>E9702</v>
          </cell>
          <cell r="M30" t="str">
            <v>Bomba de injeção de argamassa com capacidade de 340 l/min</v>
          </cell>
          <cell r="N30">
            <v>0</v>
          </cell>
          <cell r="O30">
            <v>2000</v>
          </cell>
          <cell r="P30">
            <v>990</v>
          </cell>
          <cell r="S30" t="str">
            <v>P9827</v>
          </cell>
        </row>
        <row r="31">
          <cell r="L31" t="str">
            <v>E9621</v>
          </cell>
          <cell r="M31" t="str">
            <v>Bomba de injeção de argamassa e nata com capacidade de 50 l/min e misturador com tambor de 150 l - 12,5 kW</v>
          </cell>
          <cell r="N31">
            <v>0</v>
          </cell>
          <cell r="O31">
            <v>2000</v>
          </cell>
          <cell r="P31">
            <v>990</v>
          </cell>
          <cell r="Q31" t="str">
            <v>-</v>
          </cell>
          <cell r="S31" t="str">
            <v>P9830</v>
          </cell>
        </row>
        <row r="32">
          <cell r="L32" t="str">
            <v>E9007</v>
          </cell>
          <cell r="M32" t="str">
            <v>Bomba de pistão triplex com capacidade de 130 l/min - 8,2 kW</v>
          </cell>
          <cell r="N32">
            <v>0</v>
          </cell>
          <cell r="O32">
            <v>2000</v>
          </cell>
          <cell r="P32">
            <v>628</v>
          </cell>
          <cell r="S32" t="str">
            <v>P9833</v>
          </cell>
        </row>
        <row r="33">
          <cell r="L33" t="str">
            <v>E9030</v>
          </cell>
          <cell r="M33" t="str">
            <v>Bomba de protensão com leitura digital para tensionamento de estais - 3 kW</v>
          </cell>
          <cell r="N33">
            <v>0</v>
          </cell>
          <cell r="O33">
            <v>2000</v>
          </cell>
          <cell r="P33">
            <v>0</v>
          </cell>
          <cell r="S33" t="str">
            <v>P9835</v>
          </cell>
        </row>
        <row r="34">
          <cell r="L34" t="str">
            <v>E9787</v>
          </cell>
          <cell r="M34" t="str">
            <v>Bomba para concreto com lança sobre chassi e capacidade de 71 m³/h</v>
          </cell>
          <cell r="N34">
            <v>0</v>
          </cell>
          <cell r="O34">
            <v>2000</v>
          </cell>
          <cell r="P34">
            <v>0</v>
          </cell>
          <cell r="S34" t="str">
            <v>P9836</v>
          </cell>
        </row>
        <row r="35">
          <cell r="L35" t="str">
            <v>E9790</v>
          </cell>
          <cell r="M35" t="str">
            <v>Bomba para concreto projetado via úmida com capacidade de 10 m³/h - 14,7 kW</v>
          </cell>
          <cell r="N35">
            <v>0</v>
          </cell>
          <cell r="O35">
            <v>2000</v>
          </cell>
          <cell r="P35">
            <v>1250</v>
          </cell>
          <cell r="S35" t="str">
            <v>P9837</v>
          </cell>
        </row>
        <row r="36">
          <cell r="L36" t="str">
            <v>E9026</v>
          </cell>
          <cell r="M36" t="str">
            <v>Bomba para injeção de nata de cimento - 2,2 kW</v>
          </cell>
          <cell r="N36">
            <v>0</v>
          </cell>
          <cell r="O36">
            <v>2000</v>
          </cell>
          <cell r="P36">
            <v>266</v>
          </cell>
          <cell r="S36" t="str">
            <v>P9840</v>
          </cell>
        </row>
        <row r="37">
          <cell r="L37" t="str">
            <v>E9631</v>
          </cell>
          <cell r="M37" t="str">
            <v>Bomba para projeção de concreto via seca com capacidade de 6 m³/h - 7,5 kW</v>
          </cell>
          <cell r="N37">
            <v>0</v>
          </cell>
          <cell r="O37">
            <v>2000</v>
          </cell>
          <cell r="P37">
            <v>670</v>
          </cell>
          <cell r="S37" t="str">
            <v>P9842</v>
          </cell>
        </row>
        <row r="38">
          <cell r="L38" t="str">
            <v>E9734</v>
          </cell>
          <cell r="M38" t="str">
            <v>Bomba projetora de argamassa de 2 m³/h - 5,5 kW</v>
          </cell>
          <cell r="N38">
            <v>0</v>
          </cell>
          <cell r="O38">
            <v>2000</v>
          </cell>
          <cell r="P38">
            <v>350</v>
          </cell>
          <cell r="S38" t="str">
            <v>P9843</v>
          </cell>
        </row>
        <row r="39">
          <cell r="L39" t="str">
            <v>E9630</v>
          </cell>
          <cell r="M39" t="str">
            <v>Bomba submersível com capacidade de 75 m³/h - 3,6 kW</v>
          </cell>
          <cell r="N39">
            <v>0</v>
          </cell>
          <cell r="O39">
            <v>2000</v>
          </cell>
          <cell r="P39">
            <v>31</v>
          </cell>
          <cell r="S39" t="str">
            <v>P9844</v>
          </cell>
        </row>
        <row r="40">
          <cell r="L40" t="str">
            <v>E9079</v>
          </cell>
          <cell r="M40" t="str">
            <v>Bomba submersível Flygt 12 - 23 kW</v>
          </cell>
          <cell r="N40">
            <v>0</v>
          </cell>
          <cell r="O40">
            <v>2000</v>
          </cell>
          <cell r="P40">
            <v>274</v>
          </cell>
          <cell r="S40" t="str">
            <v>P9845</v>
          </cell>
        </row>
        <row r="41">
          <cell r="L41" t="str">
            <v>E9756</v>
          </cell>
          <cell r="M41" t="str">
            <v>Calandra para chapas de aço até 25 mm - 22 kW</v>
          </cell>
          <cell r="N41">
            <v>0</v>
          </cell>
          <cell r="O41">
            <v>2000</v>
          </cell>
          <cell r="P41">
            <v>2300</v>
          </cell>
          <cell r="Q41" t="str">
            <v>-</v>
          </cell>
          <cell r="S41" t="str">
            <v>P9846</v>
          </cell>
        </row>
        <row r="42">
          <cell r="L42" t="str">
            <v>E9522</v>
          </cell>
          <cell r="M42" t="str">
            <v>Caldeira de asfalto rebocável com capacidade de 1.500 l - 6,5 kW</v>
          </cell>
          <cell r="N42">
            <v>0</v>
          </cell>
          <cell r="O42">
            <v>2000</v>
          </cell>
          <cell r="P42">
            <v>0</v>
          </cell>
          <cell r="S42" t="str">
            <v>P9847</v>
          </cell>
        </row>
        <row r="43">
          <cell r="L43" t="str">
            <v>E9692</v>
          </cell>
          <cell r="M43" t="str">
            <v>Caldeira para aquecimento e injeção de cera - 1 kW</v>
          </cell>
          <cell r="N43">
            <v>0</v>
          </cell>
          <cell r="O43">
            <v>2000</v>
          </cell>
          <cell r="P43">
            <v>300</v>
          </cell>
          <cell r="S43" t="str">
            <v>P9849</v>
          </cell>
        </row>
        <row r="44">
          <cell r="L44" t="str">
            <v>E9019</v>
          </cell>
          <cell r="M44" t="str">
            <v>Câmara hiperbárica com filtro, serpentina e reservatório de ar - D = 1,80 m e H = 2 m</v>
          </cell>
          <cell r="N44">
            <v>0</v>
          </cell>
          <cell r="O44">
            <v>1000</v>
          </cell>
          <cell r="P44">
            <v>0</v>
          </cell>
          <cell r="S44" t="str">
            <v>P9851</v>
          </cell>
        </row>
        <row r="45">
          <cell r="L45" t="str">
            <v>E9645</v>
          </cell>
          <cell r="M45" t="str">
            <v>Caminhão aplicador de material termoplástico - 233 kW</v>
          </cell>
          <cell r="N45" t="e">
            <v>#REF!</v>
          </cell>
          <cell r="O45">
            <v>2000</v>
          </cell>
          <cell r="P45">
            <v>23000</v>
          </cell>
          <cell r="Q45">
            <v>1</v>
          </cell>
          <cell r="R45" t="str">
            <v>E9645</v>
          </cell>
          <cell r="S45" t="str">
            <v>P9852</v>
          </cell>
        </row>
        <row r="46">
          <cell r="L46" t="str">
            <v>E9575</v>
          </cell>
          <cell r="M46" t="str">
            <v>Caminhão basculante com caçamba estanque e capacidade de 14 m³ - 265 kW</v>
          </cell>
          <cell r="N46">
            <v>0</v>
          </cell>
          <cell r="O46">
            <v>2000</v>
          </cell>
          <cell r="P46">
            <v>23000</v>
          </cell>
          <cell r="S46" t="str">
            <v>P9853</v>
          </cell>
        </row>
        <row r="47">
          <cell r="L47" t="str">
            <v>E9663</v>
          </cell>
          <cell r="M47" t="str">
            <v>Caminhão basculante com capacidade de 4 m³ - 115 kW</v>
          </cell>
          <cell r="N47">
            <v>0</v>
          </cell>
          <cell r="O47">
            <v>2000</v>
          </cell>
          <cell r="P47">
            <v>9600</v>
          </cell>
          <cell r="S47" t="str">
            <v>P9855</v>
          </cell>
        </row>
        <row r="48">
          <cell r="L48" t="str">
            <v>E9664</v>
          </cell>
          <cell r="M48" t="str">
            <v>Caminhão basculante com capacidade de 5 m³ - 136 kW</v>
          </cell>
          <cell r="N48">
            <v>0</v>
          </cell>
          <cell r="O48">
            <v>2000</v>
          </cell>
          <cell r="P48">
            <v>14300</v>
          </cell>
          <cell r="S48" t="str">
            <v>P9857</v>
          </cell>
        </row>
        <row r="49">
          <cell r="L49" t="str">
            <v>E9506</v>
          </cell>
          <cell r="M49" t="str">
            <v>Caminhão basculante com capacidade de 6 m³ - 136 kW</v>
          </cell>
          <cell r="N49">
            <v>0</v>
          </cell>
          <cell r="O49">
            <v>2000</v>
          </cell>
          <cell r="P49">
            <v>16000</v>
          </cell>
          <cell r="Q49">
            <v>1</v>
          </cell>
          <cell r="S49" t="str">
            <v>P9858</v>
          </cell>
        </row>
        <row r="50">
          <cell r="L50" t="str">
            <v>E9579</v>
          </cell>
          <cell r="M50" t="str">
            <v>Caminhão basculante com capacidade de 10 m³ - 210 k</v>
          </cell>
          <cell r="N50" t="e">
            <v>#REF!</v>
          </cell>
          <cell r="O50">
            <v>2000</v>
          </cell>
          <cell r="P50">
            <v>23000</v>
          </cell>
          <cell r="Q50">
            <v>1</v>
          </cell>
          <cell r="R50" t="str">
            <v>E9579</v>
          </cell>
          <cell r="S50" t="str">
            <v>P9859</v>
          </cell>
        </row>
        <row r="51">
          <cell r="L51" t="str">
            <v>E9667</v>
          </cell>
          <cell r="M51" t="str">
            <v>Caminhão basculante com capacidade de 14 m³ - 295 kW</v>
          </cell>
          <cell r="N51" t="e">
            <v>#REF!</v>
          </cell>
          <cell r="O51">
            <v>2000</v>
          </cell>
          <cell r="P51">
            <v>23000</v>
          </cell>
          <cell r="Q51">
            <v>1</v>
          </cell>
          <cell r="R51" t="str">
            <v>E9667</v>
          </cell>
          <cell r="S51" t="str">
            <v>P9860</v>
          </cell>
        </row>
        <row r="52">
          <cell r="L52" t="str">
            <v>E9145</v>
          </cell>
          <cell r="M52" t="str">
            <v>Caminhão basculante para concreto com capacidade de 6 m³ - 210 kW</v>
          </cell>
          <cell r="N52">
            <v>0</v>
          </cell>
          <cell r="O52">
            <v>2000</v>
          </cell>
          <cell r="P52">
            <v>23000</v>
          </cell>
          <cell r="S52" t="str">
            <v>P9861</v>
          </cell>
        </row>
        <row r="53">
          <cell r="L53" t="str">
            <v>E9604</v>
          </cell>
          <cell r="M53" t="str">
            <v>Caminhão basculante para rocha com capacidade de 8 m³ - 210 kW</v>
          </cell>
          <cell r="N53">
            <v>0</v>
          </cell>
          <cell r="O53">
            <v>2000</v>
          </cell>
          <cell r="P53">
            <v>23000</v>
          </cell>
          <cell r="S53" t="str">
            <v>P9864</v>
          </cell>
        </row>
        <row r="54">
          <cell r="L54" t="str">
            <v>E9672</v>
          </cell>
          <cell r="M54" t="str">
            <v>Caminhão basculante para rocha com capacidade de 12 m³ - 294 kW</v>
          </cell>
          <cell r="N54" t="e">
            <v>#REF!</v>
          </cell>
          <cell r="O54">
            <v>2000</v>
          </cell>
          <cell r="P54">
            <v>23000</v>
          </cell>
          <cell r="Q54">
            <v>1</v>
          </cell>
          <cell r="R54" t="str">
            <v>E9672</v>
          </cell>
          <cell r="S54" t="str">
            <v>P9865</v>
          </cell>
        </row>
        <row r="55">
          <cell r="L55" t="str">
            <v>E9201</v>
          </cell>
          <cell r="M55" t="str">
            <v>Caminhão basculante para rocha com capacidade de 12 m³ - 294 kW com periculosidade</v>
          </cell>
          <cell r="N55">
            <v>0</v>
          </cell>
          <cell r="O55">
            <v>2000</v>
          </cell>
          <cell r="P55">
            <v>23000</v>
          </cell>
          <cell r="S55" t="str">
            <v>P9866</v>
          </cell>
        </row>
        <row r="56">
          <cell r="L56" t="str">
            <v>E9600</v>
          </cell>
          <cell r="M56" t="str">
            <v>Caminhão betoneira com capacidade de 15,2 t - 210 kW</v>
          </cell>
          <cell r="N56">
            <v>0</v>
          </cell>
          <cell r="O56">
            <v>2000</v>
          </cell>
          <cell r="P56">
            <v>23000</v>
          </cell>
          <cell r="S56" t="str">
            <v>P9867</v>
          </cell>
        </row>
        <row r="57">
          <cell r="L57" t="str">
            <v>E9687</v>
          </cell>
          <cell r="M57" t="str">
            <v>Caminhão carroceria com capacidade de 4 t - 115 kW</v>
          </cell>
          <cell r="N57" t="e">
            <v>#REF!</v>
          </cell>
          <cell r="O57">
            <v>2000</v>
          </cell>
          <cell r="P57">
            <v>8300</v>
          </cell>
          <cell r="Q57">
            <v>1</v>
          </cell>
          <cell r="R57" t="str">
            <v>E9687</v>
          </cell>
          <cell r="S57" t="str">
            <v>P9869</v>
          </cell>
        </row>
        <row r="58">
          <cell r="L58" t="str">
            <v>E9508</v>
          </cell>
          <cell r="M58" t="str">
            <v>Caminhão carroceria com capacidade de 9 t - 136 kW</v>
          </cell>
          <cell r="N58" t="e">
            <v>#REF!</v>
          </cell>
          <cell r="O58">
            <v>2000</v>
          </cell>
          <cell r="P58">
            <v>14300</v>
          </cell>
          <cell r="Q58">
            <v>1</v>
          </cell>
          <cell r="R58" t="str">
            <v>E9508</v>
          </cell>
          <cell r="S58" t="str">
            <v>P9870</v>
          </cell>
        </row>
        <row r="59">
          <cell r="L59" t="str">
            <v>E9592</v>
          </cell>
          <cell r="M59" t="str">
            <v>Caminhão carroceria com capacidade de 15 t - 188 kW</v>
          </cell>
          <cell r="N59" t="e">
            <v>#REF!</v>
          </cell>
          <cell r="O59">
            <v>2000</v>
          </cell>
          <cell r="P59">
            <v>23000</v>
          </cell>
          <cell r="Q59">
            <v>1</v>
          </cell>
          <cell r="R59" t="str">
            <v>E9592</v>
          </cell>
          <cell r="S59" t="str">
            <v>P9871</v>
          </cell>
        </row>
        <row r="60">
          <cell r="L60" t="str">
            <v>E9686</v>
          </cell>
          <cell r="M60" t="str">
            <v>Caminhão carroceria com guindauto com capacidade de 30 t.m - 136 kW</v>
          </cell>
          <cell r="N60" t="e">
            <v>#REF!</v>
          </cell>
          <cell r="O60">
            <v>2000</v>
          </cell>
          <cell r="P60">
            <v>14300</v>
          </cell>
          <cell r="Q60">
            <v>1</v>
          </cell>
          <cell r="R60" t="str">
            <v>E9686</v>
          </cell>
          <cell r="S60" t="str">
            <v>P9875</v>
          </cell>
        </row>
        <row r="61">
          <cell r="L61" t="str">
            <v>E9041</v>
          </cell>
          <cell r="M61" t="str">
            <v>Caminhão carroceria com guindauto com capacidade de 45 t.m - 188 kW</v>
          </cell>
          <cell r="N61">
            <v>0</v>
          </cell>
          <cell r="O61">
            <v>2000</v>
          </cell>
          <cell r="P61">
            <v>26800</v>
          </cell>
          <cell r="S61" t="str">
            <v>P9876</v>
          </cell>
        </row>
        <row r="62">
          <cell r="L62" t="str">
            <v>E9520</v>
          </cell>
          <cell r="M62" t="str">
            <v>Caminhão com caçamba térmica e capacidade de 5,5 m³ - 210 kW</v>
          </cell>
          <cell r="N62">
            <v>0</v>
          </cell>
          <cell r="O62">
            <v>2000</v>
          </cell>
          <cell r="P62">
            <v>23000</v>
          </cell>
          <cell r="S62" t="str">
            <v>P9878</v>
          </cell>
        </row>
        <row r="63">
          <cell r="L63" t="str">
            <v>E9097</v>
          </cell>
          <cell r="M63" t="str">
            <v>Caminhão de resgate de veículos leves com capacidade de guincho de 6 t - 115 kW</v>
          </cell>
          <cell r="N63">
            <v>0</v>
          </cell>
          <cell r="O63">
            <v>2000</v>
          </cell>
          <cell r="P63">
            <v>8300</v>
          </cell>
          <cell r="S63" t="str">
            <v>P9880</v>
          </cell>
        </row>
        <row r="64">
          <cell r="L64" t="str">
            <v>E9098</v>
          </cell>
          <cell r="M64" t="str">
            <v>Caminhão de resgate de veículos de porte médio com capacidade do guincho de 20 t - 136 kW</v>
          </cell>
          <cell r="N64">
            <v>0</v>
          </cell>
          <cell r="O64">
            <v>2000</v>
          </cell>
          <cell r="P64">
            <v>16000</v>
          </cell>
          <cell r="S64" t="str">
            <v>P9883</v>
          </cell>
        </row>
        <row r="65">
          <cell r="L65" t="str">
            <v>E9099</v>
          </cell>
          <cell r="M65" t="str">
            <v>Caminhão de resgate de veículos pesados com dois guinchos e capacidade de 30 t - 335 kW</v>
          </cell>
          <cell r="N65">
            <v>0</v>
          </cell>
          <cell r="O65">
            <v>2000</v>
          </cell>
          <cell r="P65">
            <v>23000</v>
          </cell>
          <cell r="S65" t="str">
            <v>P9884</v>
          </cell>
        </row>
        <row r="66">
          <cell r="L66" t="str">
            <v>E9027</v>
          </cell>
          <cell r="M66" t="str">
            <v>Caminhão distribuidor de cimento com capacidade de 17 t - 265 kW</v>
          </cell>
          <cell r="N66">
            <v>0</v>
          </cell>
          <cell r="O66">
            <v>2000</v>
          </cell>
          <cell r="P66">
            <v>23000</v>
          </cell>
          <cell r="S66" t="str">
            <v>P9885</v>
          </cell>
        </row>
        <row r="67">
          <cell r="L67" t="str">
            <v>E9792</v>
          </cell>
          <cell r="M67" t="str">
            <v>Caminhão para hidrossemeadura com capacidade de 7.000 l - 136 kW</v>
          </cell>
          <cell r="N67" t="e">
            <v>#REF!</v>
          </cell>
          <cell r="O67">
            <v>2000</v>
          </cell>
          <cell r="P67">
            <v>14300</v>
          </cell>
          <cell r="Q67">
            <v>1</v>
          </cell>
          <cell r="R67" t="str">
            <v>E9792</v>
          </cell>
          <cell r="S67" t="str">
            <v>P9891</v>
          </cell>
        </row>
        <row r="68">
          <cell r="L68" t="str">
            <v>E9644</v>
          </cell>
          <cell r="M68" t="str">
            <v>Caminhão para pintura a frio com demarcador de faixas - 143 kW</v>
          </cell>
          <cell r="N68" t="e">
            <v>#REF!</v>
          </cell>
          <cell r="O68">
            <v>2000</v>
          </cell>
          <cell r="P68">
            <v>8300</v>
          </cell>
          <cell r="Q68">
            <v>1</v>
          </cell>
          <cell r="R68" t="str">
            <v>E9644</v>
          </cell>
          <cell r="S68" t="str">
            <v>P9892</v>
          </cell>
        </row>
        <row r="69">
          <cell r="L69" t="str">
            <v>E9146</v>
          </cell>
          <cell r="M69" t="str">
            <v>Caminhão silo com capacidade de 30 m3 - 188 kW</v>
          </cell>
          <cell r="N69">
            <v>0</v>
          </cell>
          <cell r="O69">
            <v>2000</v>
          </cell>
          <cell r="P69">
            <v>48500</v>
          </cell>
          <cell r="S69" t="str">
            <v>P9893</v>
          </cell>
        </row>
        <row r="70">
          <cell r="L70" t="str">
            <v>E9605</v>
          </cell>
          <cell r="M70" t="str">
            <v>Caminhão tanque com capacidade de 6.000 l - 136 kW</v>
          </cell>
          <cell r="N70" t="e">
            <v>#REF!</v>
          </cell>
          <cell r="O70">
            <v>2000</v>
          </cell>
          <cell r="P70">
            <v>21300</v>
          </cell>
          <cell r="Q70">
            <v>1</v>
          </cell>
          <cell r="R70" t="str">
            <v>E9605</v>
          </cell>
          <cell r="S70" t="str">
            <v>P9896</v>
          </cell>
        </row>
        <row r="71">
          <cell r="L71" t="str">
            <v>E9669</v>
          </cell>
          <cell r="M71" t="str">
            <v>Caminhão tanque com capacidade de 8.000 l - 188 k</v>
          </cell>
          <cell r="N71">
            <v>0</v>
          </cell>
          <cell r="O71">
            <v>2000</v>
          </cell>
          <cell r="P71">
            <v>23000</v>
          </cell>
          <cell r="S71" t="str">
            <v>P9897</v>
          </cell>
        </row>
        <row r="72">
          <cell r="L72" t="str">
            <v>E9571</v>
          </cell>
          <cell r="M72" t="str">
            <v>Caminhão tanque com capacidade de 10.000 l - 188 kW</v>
          </cell>
          <cell r="N72" t="e">
            <v>#REF!</v>
          </cell>
          <cell r="O72">
            <v>2000</v>
          </cell>
          <cell r="P72">
            <v>23000</v>
          </cell>
          <cell r="Q72">
            <v>1</v>
          </cell>
          <cell r="R72" t="str">
            <v>E9571</v>
          </cell>
          <cell r="S72" t="str">
            <v>P9901</v>
          </cell>
        </row>
        <row r="73">
          <cell r="L73" t="str">
            <v>E9680</v>
          </cell>
          <cell r="M73" t="str">
            <v>Caminhão tanque com capacidade de 13.000 l - 188 kW</v>
          </cell>
          <cell r="N73">
            <v>0</v>
          </cell>
          <cell r="O73">
            <v>2000</v>
          </cell>
          <cell r="P73">
            <v>23000</v>
          </cell>
          <cell r="S73" t="str">
            <v>P9903</v>
          </cell>
        </row>
        <row r="74">
          <cell r="L74" t="str">
            <v>E9013</v>
          </cell>
          <cell r="M74" t="str">
            <v>Caminhão tanque de asfalto com capacidade de 6.000 l - 136 kW</v>
          </cell>
          <cell r="N74">
            <v>0</v>
          </cell>
          <cell r="O74">
            <v>2000</v>
          </cell>
          <cell r="P74">
            <v>16000</v>
          </cell>
          <cell r="S74" t="str">
            <v>P9907</v>
          </cell>
        </row>
        <row r="75">
          <cell r="L75" t="str">
            <v>E9509</v>
          </cell>
          <cell r="M75" t="str">
            <v>Caminhão tanque distribuidor de asfalto com capacidade de 6.000 l - 136 kW</v>
          </cell>
          <cell r="N75" t="e">
            <v>#REF!</v>
          </cell>
          <cell r="O75">
            <v>2000</v>
          </cell>
          <cell r="P75">
            <v>16000</v>
          </cell>
          <cell r="Q75">
            <v>1</v>
          </cell>
          <cell r="R75" t="str">
            <v>E9509</v>
          </cell>
          <cell r="S75" t="str">
            <v>P9908</v>
          </cell>
        </row>
        <row r="76">
          <cell r="L76" t="str">
            <v>E9124</v>
          </cell>
          <cell r="M76" t="str">
            <v>Caminhonete cabine dupla 4 x 4 - 145 kW</v>
          </cell>
          <cell r="N76">
            <v>0</v>
          </cell>
          <cell r="O76">
            <v>2000</v>
          </cell>
          <cell r="P76">
            <v>1914</v>
          </cell>
          <cell r="S76" t="str">
            <v>P9909</v>
          </cell>
        </row>
        <row r="77">
          <cell r="L77" t="str">
            <v>E9659</v>
          </cell>
          <cell r="M77" t="str">
            <v>Campânula de ar comprimido com capacidade de 3 m³</v>
          </cell>
          <cell r="N77">
            <v>0</v>
          </cell>
          <cell r="O77">
            <v>1250</v>
          </cell>
          <cell r="P77">
            <v>4000</v>
          </cell>
          <cell r="S77" t="str">
            <v>P9910</v>
          </cell>
        </row>
        <row r="78">
          <cell r="L78" t="str">
            <v>E9119</v>
          </cell>
          <cell r="M78" t="str">
            <v>Carregadeira compacta com valetadeira para escavação até a profundidade de 1.575 mm - 55,4 kW</v>
          </cell>
          <cell r="N78">
            <v>0</v>
          </cell>
          <cell r="O78">
            <v>2000</v>
          </cell>
          <cell r="P78">
            <v>4778</v>
          </cell>
          <cell r="S78" t="str">
            <v>P9913</v>
          </cell>
        </row>
        <row r="79">
          <cell r="L79" t="str">
            <v>E9584</v>
          </cell>
          <cell r="M79" t="str">
            <v>Carregadeira de pneus com capacidade de 1,53 m³ - 106 kW</v>
          </cell>
          <cell r="N79" t="e">
            <v>#REF!</v>
          </cell>
          <cell r="O79">
            <v>2000</v>
          </cell>
          <cell r="P79">
            <v>9991</v>
          </cell>
          <cell r="Q79">
            <v>0.5</v>
          </cell>
          <cell r="R79" t="str">
            <v>E9665</v>
          </cell>
          <cell r="S79" t="str">
            <v>P9916</v>
          </cell>
        </row>
        <row r="80">
          <cell r="L80" t="str">
            <v>E9537</v>
          </cell>
          <cell r="M80" t="str">
            <v>Carregadeira de pneus com capacidade de 1,72 m³ - 113 kW</v>
          </cell>
          <cell r="N80">
            <v>0</v>
          </cell>
          <cell r="O80">
            <v>2000</v>
          </cell>
          <cell r="P80">
            <v>10040</v>
          </cell>
          <cell r="S80" t="str">
            <v>P9920</v>
          </cell>
        </row>
        <row r="81">
          <cell r="L81" t="str">
            <v>E9582</v>
          </cell>
          <cell r="M81" t="str">
            <v>Carregadeira de pneus com capacidade de 2,9 m³ - 96 kW</v>
          </cell>
          <cell r="N81">
            <v>0</v>
          </cell>
          <cell r="O81">
            <v>2000</v>
          </cell>
          <cell r="P81">
            <v>11632</v>
          </cell>
          <cell r="S81" t="str">
            <v>P9923</v>
          </cell>
        </row>
        <row r="82">
          <cell r="L82" t="str">
            <v>E9511</v>
          </cell>
          <cell r="M82" t="str">
            <v>Carregadeira de pneus com capacidade de 3,3 m³ - 213 kW</v>
          </cell>
          <cell r="N82">
            <v>0</v>
          </cell>
          <cell r="O82">
            <v>2000</v>
          </cell>
          <cell r="P82">
            <v>18428</v>
          </cell>
          <cell r="Q82">
            <v>0.5</v>
          </cell>
          <cell r="R82" t="str">
            <v>E9665</v>
          </cell>
          <cell r="S82" t="str">
            <v>P9927</v>
          </cell>
        </row>
        <row r="83">
          <cell r="L83" t="str">
            <v>E9200</v>
          </cell>
          <cell r="M83" t="str">
            <v>Carregadeira de pneus com capacidade de 3,3 m³ - 213 kW com periculosidade</v>
          </cell>
          <cell r="N83">
            <v>0</v>
          </cell>
          <cell r="O83">
            <v>2000</v>
          </cell>
          <cell r="P83">
            <v>18428</v>
          </cell>
          <cell r="S83" t="str">
            <v>P9928</v>
          </cell>
        </row>
        <row r="84">
          <cell r="L84" t="str">
            <v>E9117</v>
          </cell>
          <cell r="M84" t="str">
            <v>Carregadeira de pneus para rocha com capacidade de 2,9 m³ - 96 kW</v>
          </cell>
          <cell r="N84" t="e">
            <v>#REF!</v>
          </cell>
          <cell r="O84">
            <v>2000</v>
          </cell>
          <cell r="P84">
            <v>11632</v>
          </cell>
          <cell r="Q84">
            <v>0.5</v>
          </cell>
          <cell r="R84" t="str">
            <v>E9665</v>
          </cell>
          <cell r="S84" t="str">
            <v>P9929</v>
          </cell>
        </row>
        <row r="85">
          <cell r="L85" t="str">
            <v>E9080</v>
          </cell>
          <cell r="M85" t="str">
            <v>Carrelone com capacidade máxima de 70 t - 24 kW</v>
          </cell>
          <cell r="N85">
            <v>0</v>
          </cell>
          <cell r="O85">
            <v>2000</v>
          </cell>
          <cell r="P85">
            <v>0</v>
          </cell>
          <cell r="S85" t="str">
            <v>P9930</v>
          </cell>
        </row>
        <row r="86">
          <cell r="L86" t="str">
            <v>E9795</v>
          </cell>
          <cell r="M86" t="str">
            <v>Carreta de perfuração de superfície com martelo de topo e controle remoto via rádio - 46 kW</v>
          </cell>
          <cell r="N86">
            <v>0</v>
          </cell>
          <cell r="O86">
            <v>2000</v>
          </cell>
          <cell r="P86">
            <v>2800</v>
          </cell>
          <cell r="S86" t="str">
            <v>P9932</v>
          </cell>
        </row>
        <row r="87">
          <cell r="L87" t="str">
            <v>E9065</v>
          </cell>
          <cell r="M87" t="str">
            <v>Carro controle ferroviário - 186 kW</v>
          </cell>
          <cell r="N87">
            <v>0</v>
          </cell>
          <cell r="O87">
            <v>2000</v>
          </cell>
          <cell r="P87">
            <v>20000</v>
          </cell>
          <cell r="S87" t="str">
            <v>P9934</v>
          </cell>
        </row>
        <row r="88">
          <cell r="L88" t="str">
            <v>E9789</v>
          </cell>
          <cell r="M88" t="str">
            <v>Carro manual modelo plataforma de 150 x 80 cm e capacidade de 800 kg</v>
          </cell>
          <cell r="N88">
            <v>0</v>
          </cell>
          <cell r="O88">
            <v>1000</v>
          </cell>
          <cell r="P88">
            <v>45</v>
          </cell>
          <cell r="S88" t="str">
            <v>P9938</v>
          </cell>
        </row>
        <row r="89">
          <cell r="L89" t="str">
            <v>E9011</v>
          </cell>
          <cell r="M89" t="str">
            <v>Carro manual modelo plataforma de 200 x 80 cm e capacidade de 800 kg</v>
          </cell>
          <cell r="N89">
            <v>0</v>
          </cell>
          <cell r="O89">
            <v>1000</v>
          </cell>
          <cell r="P89">
            <v>54</v>
          </cell>
          <cell r="S89" t="str">
            <v>P9939</v>
          </cell>
        </row>
        <row r="90">
          <cell r="L90" t="str">
            <v>E9018</v>
          </cell>
          <cell r="M90" t="str">
            <v>Cavalo mecânico com semi-reboque de 6 eixos com capacidade de 74 t - 324 kW</v>
          </cell>
          <cell r="N90">
            <v>0</v>
          </cell>
          <cell r="O90">
            <v>2000</v>
          </cell>
          <cell r="P90">
            <v>41000</v>
          </cell>
          <cell r="S90" t="str">
            <v>P9940</v>
          </cell>
        </row>
        <row r="91">
          <cell r="L91" t="str">
            <v>E9679</v>
          </cell>
          <cell r="M91" t="str">
            <v>Cavalo mecânico com semi-reboque de 6 eixos para até 216 t - 440 kW</v>
          </cell>
          <cell r="N91">
            <v>0</v>
          </cell>
          <cell r="O91">
            <v>2000</v>
          </cell>
          <cell r="P91">
            <v>29000</v>
          </cell>
          <cell r="S91" t="str">
            <v>P9941</v>
          </cell>
        </row>
        <row r="92">
          <cell r="L92" t="str">
            <v>E9665</v>
          </cell>
          <cell r="M92" t="str">
            <v>Cavalo mecânico com semi-reboque e capacidade de 35 t - 210 kW</v>
          </cell>
          <cell r="N92">
            <v>0</v>
          </cell>
          <cell r="O92">
            <v>2000</v>
          </cell>
          <cell r="P92">
            <v>16000</v>
          </cell>
          <cell r="S92" t="str">
            <v>P9942</v>
          </cell>
        </row>
        <row r="93">
          <cell r="L93" t="str">
            <v>E9666</v>
          </cell>
          <cell r="M93" t="str">
            <v>Cavalo mecânico com semi-reboque e capacidade de 45 t - 295 kW</v>
          </cell>
          <cell r="N93">
            <v>0</v>
          </cell>
          <cell r="O93">
            <v>2000</v>
          </cell>
          <cell r="P93">
            <v>16000</v>
          </cell>
          <cell r="S93" t="str">
            <v>P9943</v>
          </cell>
        </row>
        <row r="94">
          <cell r="L94" t="str">
            <v>E9100</v>
          </cell>
          <cell r="M94" t="str">
            <v>Cavalo mecânico sem reboque - 210 kW</v>
          </cell>
          <cell r="N94">
            <v>0</v>
          </cell>
          <cell r="O94">
            <v>2000</v>
          </cell>
          <cell r="P94">
            <v>16000</v>
          </cell>
          <cell r="S94" t="str">
            <v>P9944</v>
          </cell>
        </row>
        <row r="95">
          <cell r="L95" t="str">
            <v>E9044</v>
          </cell>
          <cell r="M95" t="str">
            <v>Central de concreto com capacidade de 150 m³/h - dosadora e misturadora</v>
          </cell>
          <cell r="N95">
            <v>0</v>
          </cell>
          <cell r="O95">
            <v>2000</v>
          </cell>
          <cell r="P95">
            <v>20</v>
          </cell>
          <cell r="S95" t="str">
            <v>P9945</v>
          </cell>
        </row>
        <row r="96">
          <cell r="L96" t="str">
            <v>E9599</v>
          </cell>
          <cell r="M96" t="str">
            <v>Central de concreto com capacidade de 30 m³/h - dosadora RS</v>
          </cell>
          <cell r="N96">
            <v>0</v>
          </cell>
          <cell r="O96">
            <v>2000</v>
          </cell>
          <cell r="P96">
            <v>0</v>
          </cell>
          <cell r="Q96">
            <v>1</v>
          </cell>
          <cell r="R96" t="str">
            <v>E9665</v>
          </cell>
          <cell r="S96" t="str">
            <v>P9946</v>
          </cell>
        </row>
        <row r="97">
          <cell r="L97" t="str">
            <v>E9590</v>
          </cell>
          <cell r="M97" t="str">
            <v>Central de concreto com capacidade de 40 m³/h - dosadora fixa</v>
          </cell>
          <cell r="N97">
            <v>0</v>
          </cell>
          <cell r="O97">
            <v>2000</v>
          </cell>
          <cell r="P97">
            <v>0</v>
          </cell>
          <cell r="S97" t="str">
            <v>P9947</v>
          </cell>
        </row>
        <row r="98">
          <cell r="L98" t="str">
            <v>E9107</v>
          </cell>
          <cell r="M98" t="str">
            <v>Compactador manual com soquete vibratório - 3 HP</v>
          </cell>
          <cell r="N98">
            <v>0</v>
          </cell>
          <cell r="O98">
            <v>2000</v>
          </cell>
          <cell r="P98">
            <v>78</v>
          </cell>
          <cell r="S98" t="str">
            <v>P9948</v>
          </cell>
        </row>
        <row r="99">
          <cell r="L99" t="str">
            <v>E9647</v>
          </cell>
          <cell r="M99" t="str">
            <v>Compactador manual com soquete vibratório - 4,1 kW</v>
          </cell>
          <cell r="N99" t="e">
            <v>#REF!</v>
          </cell>
          <cell r="O99">
            <v>2000</v>
          </cell>
          <cell r="P99">
            <v>78</v>
          </cell>
          <cell r="Q99" t="str">
            <v>-</v>
          </cell>
          <cell r="S99" t="str">
            <v>P9949</v>
          </cell>
        </row>
        <row r="100">
          <cell r="L100" t="str">
            <v>E9556</v>
          </cell>
          <cell r="M100" t="str">
            <v>Compactador manual de placa vibratória - 3 kW</v>
          </cell>
          <cell r="N100" t="e">
            <v>#REF!</v>
          </cell>
          <cell r="O100">
            <v>2000</v>
          </cell>
          <cell r="P100">
            <v>72</v>
          </cell>
          <cell r="S100" t="str">
            <v>P9950</v>
          </cell>
        </row>
        <row r="101">
          <cell r="L101" t="str">
            <v>E9649</v>
          </cell>
          <cell r="M101" t="str">
            <v>Compressor de ar portátil de 197 PCM - 55 kW</v>
          </cell>
          <cell r="N101">
            <v>0</v>
          </cell>
          <cell r="O101">
            <v>2000</v>
          </cell>
          <cell r="P101">
            <v>1410</v>
          </cell>
          <cell r="Q101" t="str">
            <v>-</v>
          </cell>
          <cell r="S101" t="str">
            <v>P9951</v>
          </cell>
        </row>
        <row r="102">
          <cell r="L102" t="str">
            <v>E9513</v>
          </cell>
          <cell r="M102" t="str">
            <v>Compressor de ar portátil de 340 PCM - 81 kW</v>
          </cell>
          <cell r="N102" t="e">
            <v>#REF!</v>
          </cell>
          <cell r="O102">
            <v>2000</v>
          </cell>
          <cell r="P102">
            <v>1410</v>
          </cell>
          <cell r="S102" t="str">
            <v>P9952</v>
          </cell>
        </row>
        <row r="103">
          <cell r="L103" t="str">
            <v>E9671</v>
          </cell>
          <cell r="M103" t="str">
            <v>Compressor de ar portátil de 748 PCM - 154 kW</v>
          </cell>
          <cell r="N103">
            <v>0</v>
          </cell>
          <cell r="O103">
            <v>2000</v>
          </cell>
          <cell r="P103">
            <v>3400</v>
          </cell>
          <cell r="S103" t="str">
            <v>P9953</v>
          </cell>
        </row>
        <row r="104">
          <cell r="L104" t="str">
            <v>E9768</v>
          </cell>
          <cell r="M104" t="str">
            <v>Compressor de ar portátil de 778 PCM - 184 kW</v>
          </cell>
          <cell r="N104">
            <v>0</v>
          </cell>
          <cell r="O104">
            <v>2000</v>
          </cell>
          <cell r="P104">
            <v>3400</v>
          </cell>
          <cell r="S104" t="str">
            <v>P9954</v>
          </cell>
        </row>
        <row r="105">
          <cell r="L105" t="str">
            <v>E9517</v>
          </cell>
          <cell r="M105" t="str">
            <v>Compressor de ar portátil de 912 PCM - 184 kW</v>
          </cell>
          <cell r="N105">
            <v>0</v>
          </cell>
          <cell r="O105">
            <v>2000</v>
          </cell>
          <cell r="P105">
            <v>3400</v>
          </cell>
          <cell r="Q105" t="str">
            <v>-</v>
          </cell>
          <cell r="S105" t="str">
            <v>P9955</v>
          </cell>
        </row>
        <row r="106">
          <cell r="L106" t="str">
            <v>E9507</v>
          </cell>
          <cell r="M106" t="str">
            <v>Computador, plotter de recorte e software</v>
          </cell>
          <cell r="N106">
            <v>0</v>
          </cell>
          <cell r="O106">
            <v>2000</v>
          </cell>
          <cell r="P106">
            <v>64</v>
          </cell>
          <cell r="S106" t="str">
            <v>P9972</v>
          </cell>
        </row>
        <row r="107">
          <cell r="L107" t="str">
            <v>E9510</v>
          </cell>
          <cell r="M107" t="str">
            <v>Ventilador centrífugo baixa pressão com capacidade de 58 m³/min - 3,68 Kw</v>
          </cell>
          <cell r="N107">
            <v>0</v>
          </cell>
          <cell r="O107">
            <v>0</v>
          </cell>
          <cell r="P107">
            <v>0</v>
          </cell>
          <cell r="Q107" t="str">
            <v>-</v>
          </cell>
          <cell r="S107" t="str">
            <v>P9956</v>
          </cell>
        </row>
        <row r="108">
          <cell r="L108" t="str">
            <v>E9045</v>
          </cell>
          <cell r="M108" t="str">
            <v>Conjunto bomba e macaco hidráulico para elevação com capacidade de 490 kN</v>
          </cell>
          <cell r="N108">
            <v>0</v>
          </cell>
          <cell r="O108">
            <v>2000</v>
          </cell>
          <cell r="P108">
            <v>38</v>
          </cell>
          <cell r="S108" t="str">
            <v>Total de mão de obra ordinária</v>
          </cell>
        </row>
        <row r="109">
          <cell r="L109" t="str">
            <v>E9046</v>
          </cell>
          <cell r="M109" t="str">
            <v>Conjunto bomba e macaco hidráulico para elevação com capacidade de 980 kN</v>
          </cell>
          <cell r="N109">
            <v>0</v>
          </cell>
          <cell r="O109">
            <v>2000</v>
          </cell>
          <cell r="P109">
            <v>66</v>
          </cell>
        </row>
        <row r="110">
          <cell r="L110" t="str">
            <v>E9047</v>
          </cell>
          <cell r="M110" t="str">
            <v>Conjunto bomba e macaco hidráulico para elevação com capacidade de 1.470 kN</v>
          </cell>
          <cell r="N110">
            <v>0</v>
          </cell>
          <cell r="O110">
            <v>2000</v>
          </cell>
          <cell r="P110">
            <v>108</v>
          </cell>
        </row>
        <row r="111">
          <cell r="L111" t="str">
            <v>E9048</v>
          </cell>
          <cell r="M111" t="str">
            <v>Conjunto bomba e macaco hidráulico para elevação com capacidade de 1.960 kN</v>
          </cell>
          <cell r="N111">
            <v>0</v>
          </cell>
          <cell r="O111">
            <v>2000</v>
          </cell>
          <cell r="P111">
            <v>136</v>
          </cell>
        </row>
        <row r="112">
          <cell r="L112" t="str">
            <v>E9720</v>
          </cell>
          <cell r="M112" t="str">
            <v>Conjunto bomba e macaco hidráulico para protensão com capacidade de 250 kN</v>
          </cell>
          <cell r="N112">
            <v>0</v>
          </cell>
          <cell r="O112">
            <v>2000</v>
          </cell>
          <cell r="P112">
            <v>90</v>
          </cell>
        </row>
        <row r="113">
          <cell r="L113" t="str">
            <v>E9716</v>
          </cell>
          <cell r="M113" t="str">
            <v>Conjunto bomba e macaco hidráulico para protensão com capacidade de 590 kN</v>
          </cell>
          <cell r="N113">
            <v>0</v>
          </cell>
          <cell r="O113">
            <v>2000</v>
          </cell>
          <cell r="P113">
            <v>15</v>
          </cell>
        </row>
        <row r="114">
          <cell r="L114" t="str">
            <v>E9721</v>
          </cell>
          <cell r="M114" t="str">
            <v>Conjunto bomba e macaco hidráulico para protensão com capacidade de 1.150 kN</v>
          </cell>
          <cell r="N114">
            <v>0</v>
          </cell>
          <cell r="O114">
            <v>2000</v>
          </cell>
          <cell r="P114">
            <v>110</v>
          </cell>
        </row>
        <row r="115">
          <cell r="L115" t="str">
            <v>E9722</v>
          </cell>
          <cell r="M115" t="str">
            <v>Conjunto bomba e macaco hidráulico para protensão com capacidade de 2.000 kN</v>
          </cell>
          <cell r="N115">
            <v>0</v>
          </cell>
          <cell r="O115">
            <v>2000</v>
          </cell>
          <cell r="P115">
            <v>202</v>
          </cell>
        </row>
        <row r="116">
          <cell r="L116" t="str">
            <v>E9723</v>
          </cell>
          <cell r="M116" t="str">
            <v>Conjunto bomba e macaco hidráulico para protensão com capacidade de 2.500 kN</v>
          </cell>
          <cell r="N116">
            <v>0</v>
          </cell>
          <cell r="O116">
            <v>2000</v>
          </cell>
          <cell r="P116">
            <v>390</v>
          </cell>
        </row>
        <row r="117">
          <cell r="L117" t="str">
            <v>E9724</v>
          </cell>
          <cell r="M117" t="str">
            <v>Conjunto bomba e macaco hidráulico para protensão com capacidade de 4.000 kN</v>
          </cell>
          <cell r="N117">
            <v>0</v>
          </cell>
          <cell r="O117">
            <v>2000</v>
          </cell>
          <cell r="P117">
            <v>400</v>
          </cell>
        </row>
        <row r="118">
          <cell r="L118" t="str">
            <v>E9725</v>
          </cell>
          <cell r="M118" t="str">
            <v>Conjunto bomba e macaco hidráulico para protensão com capacidade de 5.400 kN</v>
          </cell>
          <cell r="N118">
            <v>0</v>
          </cell>
          <cell r="O118">
            <v>2000</v>
          </cell>
          <cell r="P118">
            <v>834</v>
          </cell>
        </row>
        <row r="119">
          <cell r="L119" t="str">
            <v>E9025</v>
          </cell>
          <cell r="M119" t="str">
            <v>Conjunto bomba e macaco hidráulico para protensão com capacidade de 7.000 kN</v>
          </cell>
          <cell r="N119">
            <v>0</v>
          </cell>
          <cell r="O119">
            <v>2000</v>
          </cell>
          <cell r="P119">
            <v>410</v>
          </cell>
        </row>
        <row r="120">
          <cell r="L120" t="str">
            <v>E9029</v>
          </cell>
          <cell r="M120" t="str">
            <v>Conjunto bomba e macaco hidráulico para protensão com capacidade de 8.000 kN</v>
          </cell>
          <cell r="N120">
            <v>0</v>
          </cell>
          <cell r="O120">
            <v>2000</v>
          </cell>
          <cell r="P120">
            <v>470</v>
          </cell>
        </row>
        <row r="121">
          <cell r="L121" t="str">
            <v>E9746</v>
          </cell>
          <cell r="M121" t="str">
            <v>Conjunto bomba e prensa para luva de emenda de 25 mm</v>
          </cell>
          <cell r="N121">
            <v>0</v>
          </cell>
          <cell r="O121">
            <v>2000</v>
          </cell>
          <cell r="P121">
            <v>144</v>
          </cell>
        </row>
        <row r="122">
          <cell r="L122" t="str">
            <v>E9747</v>
          </cell>
          <cell r="M122" t="str">
            <v>Conjunto bomba e prensa para luva de emenda de 32 mm</v>
          </cell>
          <cell r="N122">
            <v>0</v>
          </cell>
          <cell r="O122">
            <v>2000</v>
          </cell>
          <cell r="P122">
            <v>176</v>
          </cell>
        </row>
        <row r="123">
          <cell r="L123" t="str">
            <v>E9611</v>
          </cell>
          <cell r="M123" t="str">
            <v>Conjunto de britagem com capacidade de 80 m³/h</v>
          </cell>
          <cell r="N123">
            <v>0</v>
          </cell>
          <cell r="O123">
            <v>2000</v>
          </cell>
          <cell r="P123">
            <v>61400</v>
          </cell>
        </row>
        <row r="124">
          <cell r="L124" t="str">
            <v>E9607</v>
          </cell>
          <cell r="M124" t="str">
            <v>Conjunto de britagem para rachão com capacidade de 80 m³/h</v>
          </cell>
          <cell r="N124">
            <v>0</v>
          </cell>
          <cell r="O124">
            <v>2000</v>
          </cell>
          <cell r="P124">
            <v>46700</v>
          </cell>
        </row>
        <row r="125">
          <cell r="L125" t="str">
            <v>E9538</v>
          </cell>
          <cell r="M125" t="str">
            <v>Conjunto vibratório para meio tubo de concreto com encaixe PB e 3 jogos de formas - D = 30 cm - 2,2 Kw</v>
          </cell>
          <cell r="N125">
            <v>0</v>
          </cell>
          <cell r="O125">
            <v>1200</v>
          </cell>
          <cell r="P125">
            <v>0</v>
          </cell>
        </row>
        <row r="126">
          <cell r="L126" t="str">
            <v>E9578</v>
          </cell>
          <cell r="M126" t="str">
            <v>Conjunto vibratório para meio tubo de concreto com encaixe PB e 3 jogos de formas - D = 40 cm - 2,2 kW</v>
          </cell>
          <cell r="N126">
            <v>0</v>
          </cell>
          <cell r="O126">
            <v>1200</v>
          </cell>
          <cell r="P126">
            <v>0</v>
          </cell>
        </row>
        <row r="127">
          <cell r="L127" t="str">
            <v>E9632</v>
          </cell>
          <cell r="M127" t="str">
            <v>Conjunto vibratório para tubos de concreto com encaixe PB e 3 jogos de formas - D = 20 cm - 2,2 kW</v>
          </cell>
          <cell r="N127">
            <v>0</v>
          </cell>
          <cell r="O127">
            <v>1200</v>
          </cell>
          <cell r="P127">
            <v>0</v>
          </cell>
        </row>
        <row r="128">
          <cell r="L128" t="str">
            <v>E9633</v>
          </cell>
          <cell r="M128" t="str">
            <v>Conjunto vibratório para tubos de concreto com encaixe PB e 3 jogos de formas - D = 30 cm - 2,2 kW</v>
          </cell>
          <cell r="N128">
            <v>0</v>
          </cell>
          <cell r="O128">
            <v>1200</v>
          </cell>
          <cell r="P128">
            <v>0</v>
          </cell>
        </row>
        <row r="129">
          <cell r="L129" t="str">
            <v>E9634</v>
          </cell>
          <cell r="M129" t="str">
            <v>Conjunto vibratório para tubos de concreto com encaixe PB e 3 jogos de formas - D = 40 cm - 2,2 kW</v>
          </cell>
          <cell r="N129">
            <v>0</v>
          </cell>
          <cell r="O129">
            <v>1200</v>
          </cell>
          <cell r="P129">
            <v>0</v>
          </cell>
        </row>
        <row r="130">
          <cell r="L130" t="str">
            <v>E9001</v>
          </cell>
          <cell r="M130" t="str">
            <v>Conjunto vibratório para tubos de concreto com encaixe PB e 3 jogos de formas - D = 60 cm - 2,2 kW</v>
          </cell>
          <cell r="N130">
            <v>0</v>
          </cell>
          <cell r="O130">
            <v>1200</v>
          </cell>
          <cell r="P130">
            <v>0</v>
          </cell>
        </row>
        <row r="131">
          <cell r="L131" t="str">
            <v>E9002</v>
          </cell>
          <cell r="M131" t="str">
            <v>Conjunto vibratório para tubos de concreto com encaixe PB e 3 jogos de formas - D = 80 cm - 2,2 kW</v>
          </cell>
          <cell r="N131">
            <v>0</v>
          </cell>
          <cell r="O131">
            <v>1200</v>
          </cell>
          <cell r="P131">
            <v>0</v>
          </cell>
        </row>
        <row r="132">
          <cell r="L132" t="str">
            <v>E9003</v>
          </cell>
          <cell r="M132" t="str">
            <v>Conjunto vibratório para tubos de concreto com encaixe PB e 3 jogos de formas - D = 100 cm - 2,2 kW</v>
          </cell>
          <cell r="N132">
            <v>0</v>
          </cell>
          <cell r="O132">
            <v>1200</v>
          </cell>
          <cell r="P132">
            <v>0</v>
          </cell>
        </row>
        <row r="133">
          <cell r="L133" t="str">
            <v>E9004</v>
          </cell>
          <cell r="M133" t="str">
            <v>Conjunto vibratório para tubos de concreto com encaixe PB e 3 jogos de formas - D = 120 cm - 2,2 kW</v>
          </cell>
          <cell r="N133">
            <v>0</v>
          </cell>
          <cell r="O133">
            <v>1200</v>
          </cell>
          <cell r="P133">
            <v>0</v>
          </cell>
        </row>
        <row r="134">
          <cell r="L134" t="str">
            <v>E9005</v>
          </cell>
          <cell r="M134" t="str">
            <v>Conjunto vibratório para tubos de concreto com encaixe PB e 3 jogos de formas - D = 150 cm - 2,2 kW</v>
          </cell>
          <cell r="N134">
            <v>0</v>
          </cell>
          <cell r="O134">
            <v>1200</v>
          </cell>
          <cell r="P134">
            <v>0</v>
          </cell>
        </row>
        <row r="135">
          <cell r="L135" t="str">
            <v>E9118</v>
          </cell>
          <cell r="M135" t="str">
            <v>Cortadora de pavimento com disco diamantado de 450 a 1.500 mm - 74 kW</v>
          </cell>
          <cell r="N135">
            <v>0</v>
          </cell>
          <cell r="O135">
            <v>2000</v>
          </cell>
          <cell r="P135">
            <v>1044</v>
          </cell>
        </row>
        <row r="136">
          <cell r="L136" t="str">
            <v>E9769</v>
          </cell>
          <cell r="M136" t="str">
            <v>Cunha hidráulica com três cilindros e acessórios e capacidade de 3.000 kN - 5,6 kW</v>
          </cell>
          <cell r="N136">
            <v>0</v>
          </cell>
          <cell r="O136">
            <v>2000</v>
          </cell>
          <cell r="P136">
            <v>193</v>
          </cell>
        </row>
        <row r="137">
          <cell r="L137" t="str">
            <v>E9014</v>
          </cell>
          <cell r="M137" t="str">
            <v>Deflectômetro de impacto (FWD) instalado em pick up com reboque e faixa de carga de 7 a 120 kN - 147 kW</v>
          </cell>
          <cell r="N137">
            <v>0</v>
          </cell>
          <cell r="O137">
            <v>2000</v>
          </cell>
          <cell r="P137">
            <v>1300</v>
          </cell>
        </row>
        <row r="138">
          <cell r="L138" t="str">
            <v>E9707</v>
          </cell>
          <cell r="M138" t="str">
            <v>Desarenador - 15 kW</v>
          </cell>
          <cell r="N138">
            <v>0</v>
          </cell>
          <cell r="O138">
            <v>2000</v>
          </cell>
          <cell r="P138">
            <v>27</v>
          </cell>
        </row>
        <row r="139">
          <cell r="L139" t="str">
            <v>E9514</v>
          </cell>
          <cell r="M139" t="str">
            <v>Distribuidor de agregados autopropelido - 130 kW</v>
          </cell>
          <cell r="N139" t="e">
            <v>#REF!</v>
          </cell>
          <cell r="O139">
            <v>2000</v>
          </cell>
          <cell r="P139">
            <v>1200</v>
          </cell>
          <cell r="Q139">
            <v>0.5</v>
          </cell>
          <cell r="R139" t="str">
            <v>E9665</v>
          </cell>
        </row>
        <row r="140">
          <cell r="L140" t="str">
            <v>E9583</v>
          </cell>
          <cell r="M140" t="str">
            <v>Distribuidor de agregados rebocável com capacidade de 1,9 m³</v>
          </cell>
          <cell r="N140">
            <v>0</v>
          </cell>
          <cell r="O140">
            <v>2000</v>
          </cell>
          <cell r="P140">
            <v>1200</v>
          </cell>
        </row>
        <row r="141">
          <cell r="L141" t="str">
            <v>E9580</v>
          </cell>
          <cell r="M141" t="str">
            <v>Distribuidora / fresadora com controle de greide - 287 kW</v>
          </cell>
          <cell r="N141">
            <v>0</v>
          </cell>
          <cell r="O141">
            <v>2000</v>
          </cell>
          <cell r="P141">
            <v>0</v>
          </cell>
        </row>
        <row r="142">
          <cell r="L142" t="str">
            <v>E9126</v>
          </cell>
          <cell r="M142" t="str">
            <v>Draga Backhoe com capacidade de 7 m³ - 1.000 kW</v>
          </cell>
          <cell r="N142">
            <v>0</v>
          </cell>
          <cell r="O142">
            <v>4000</v>
          </cell>
          <cell r="P142">
            <v>0</v>
          </cell>
        </row>
        <row r="143">
          <cell r="L143" t="str">
            <v>E9635</v>
          </cell>
          <cell r="M143" t="str">
            <v>Draga de sucção e recalque com potência da bomba de 177 kW e do cortador de 30 kW</v>
          </cell>
          <cell r="N143">
            <v>0</v>
          </cell>
          <cell r="O143">
            <v>5760</v>
          </cell>
          <cell r="P143">
            <v>0</v>
          </cell>
        </row>
        <row r="144">
          <cell r="L144" t="str">
            <v>E9636</v>
          </cell>
          <cell r="M144" t="str">
            <v>Draga de sucção e recalque com potência da bomba de 447 kW e do cortador de 52 kW</v>
          </cell>
          <cell r="N144">
            <v>0</v>
          </cell>
          <cell r="O144">
            <v>5760</v>
          </cell>
          <cell r="P144">
            <v>0</v>
          </cell>
        </row>
        <row r="145">
          <cell r="L145" t="str">
            <v>E9637</v>
          </cell>
          <cell r="M145" t="str">
            <v>Draga de sucção e recalque com potência da bomba de 746 kW e do cortador de 110 kW</v>
          </cell>
          <cell r="N145">
            <v>0</v>
          </cell>
          <cell r="O145">
            <v>5760</v>
          </cell>
          <cell r="P145">
            <v>0</v>
          </cell>
        </row>
        <row r="146">
          <cell r="L146" t="str">
            <v>E9638</v>
          </cell>
          <cell r="M146" t="str">
            <v>Draga de sucção e recalque com potência da bomba de 1.350 kW e do cortador de 170 kW</v>
          </cell>
          <cell r="N146">
            <v>0</v>
          </cell>
          <cell r="O146">
            <v>5760</v>
          </cell>
          <cell r="P146">
            <v>0</v>
          </cell>
        </row>
        <row r="147">
          <cell r="L147" t="str">
            <v>E9609</v>
          </cell>
          <cell r="M147" t="str">
            <v>Draga de sucção para extração de areia com tubo de descarga de 150 mm - 100 kW</v>
          </cell>
          <cell r="N147">
            <v>0</v>
          </cell>
          <cell r="O147">
            <v>5760</v>
          </cell>
          <cell r="P147">
            <v>25000</v>
          </cell>
        </row>
        <row r="148">
          <cell r="L148" t="str">
            <v>E9593</v>
          </cell>
          <cell r="M148" t="str">
            <v>Draga Hopper com capacidade de 750 m³</v>
          </cell>
          <cell r="N148">
            <v>0</v>
          </cell>
          <cell r="O148">
            <v>5760</v>
          </cell>
          <cell r="P148">
            <v>500000</v>
          </cell>
        </row>
        <row r="149">
          <cell r="L149" t="str">
            <v>E9594</v>
          </cell>
          <cell r="M149" t="str">
            <v>Draga Hopper com capacidade de 1.000 m³</v>
          </cell>
          <cell r="N149">
            <v>0</v>
          </cell>
          <cell r="O149">
            <v>5760</v>
          </cell>
          <cell r="P149">
            <v>500000</v>
          </cell>
        </row>
        <row r="150">
          <cell r="L150" t="str">
            <v>E9595</v>
          </cell>
          <cell r="M150" t="str">
            <v>Draga Hopper com capacidade de 2.000 m³</v>
          </cell>
          <cell r="N150">
            <v>0</v>
          </cell>
          <cell r="O150">
            <v>5760</v>
          </cell>
          <cell r="P150">
            <v>500000</v>
          </cell>
        </row>
        <row r="151">
          <cell r="L151" t="str">
            <v>E9596</v>
          </cell>
          <cell r="M151" t="str">
            <v>Draga Hopper com capacidade de 3.000 m³</v>
          </cell>
          <cell r="N151">
            <v>0</v>
          </cell>
          <cell r="O151">
            <v>5760</v>
          </cell>
          <cell r="P151">
            <v>500000</v>
          </cell>
        </row>
        <row r="152">
          <cell r="L152" t="str">
            <v>E9597</v>
          </cell>
          <cell r="M152" t="str">
            <v>Draga Hopper com capacidade de 4.000 m³</v>
          </cell>
          <cell r="N152">
            <v>0</v>
          </cell>
          <cell r="O152">
            <v>5760</v>
          </cell>
          <cell r="P152">
            <v>500000</v>
          </cell>
        </row>
        <row r="153">
          <cell r="L153" t="str">
            <v>E9598</v>
          </cell>
          <cell r="M153" t="str">
            <v>Draga Hopper com capacidade de 5.000 m³</v>
          </cell>
          <cell r="N153">
            <v>0</v>
          </cell>
          <cell r="O153">
            <v>5760</v>
          </cell>
          <cell r="P153">
            <v>500000</v>
          </cell>
        </row>
        <row r="154">
          <cell r="L154" t="str">
            <v>E9031</v>
          </cell>
          <cell r="M154" t="str">
            <v>Elevador de cremalheira com cabine simples, com capacidade de 1.500 kg e altura de até 100 m - 15 kW</v>
          </cell>
          <cell r="N154">
            <v>0</v>
          </cell>
          <cell r="O154">
            <v>2000</v>
          </cell>
          <cell r="P154">
            <v>1680</v>
          </cell>
        </row>
        <row r="155">
          <cell r="L155" t="str">
            <v>E9015</v>
          </cell>
          <cell r="M155" t="str">
            <v>Elevador de obra - 9 kW</v>
          </cell>
          <cell r="N155">
            <v>0</v>
          </cell>
          <cell r="O155">
            <v>2000</v>
          </cell>
          <cell r="P155">
            <v>1587</v>
          </cell>
        </row>
        <row r="156">
          <cell r="L156" t="str">
            <v>E9601</v>
          </cell>
          <cell r="M156" t="str">
            <v>Embarcação de transporte de pessoal e apoio logístico - 175 HP</v>
          </cell>
          <cell r="N156">
            <v>0</v>
          </cell>
          <cell r="O156">
            <v>5760</v>
          </cell>
          <cell r="P156">
            <v>0</v>
          </cell>
          <cell r="Q156">
            <v>1</v>
          </cell>
        </row>
        <row r="157">
          <cell r="L157" t="str">
            <v>E9602</v>
          </cell>
          <cell r="M157" t="str">
            <v>Embarcação de batimetria - 120 HP</v>
          </cell>
          <cell r="N157">
            <v>0</v>
          </cell>
          <cell r="O157">
            <v>5760</v>
          </cell>
          <cell r="P157">
            <v>0</v>
          </cell>
        </row>
        <row r="158">
          <cell r="L158" t="str">
            <v>E9603</v>
          </cell>
          <cell r="M158" t="str">
            <v>Embarcação empurradora multi-propósito com guindaste hidráulico de 11 mt - 2 x 150 HP</v>
          </cell>
          <cell r="N158">
            <v>0</v>
          </cell>
          <cell r="O158">
            <v>5760</v>
          </cell>
          <cell r="P158">
            <v>0</v>
          </cell>
        </row>
        <row r="159">
          <cell r="L159" t="str">
            <v>E9052</v>
          </cell>
          <cell r="M159" t="str">
            <v>Empilhadeira a diesel com capacidade de 10 t - 100 kW</v>
          </cell>
          <cell r="N159">
            <v>0</v>
          </cell>
          <cell r="O159">
            <v>2000</v>
          </cell>
          <cell r="P159">
            <v>13380</v>
          </cell>
        </row>
        <row r="160">
          <cell r="L160" t="str">
            <v>E9140</v>
          </cell>
          <cell r="M160" t="str">
            <v>Equipamento Clip Driver para grampos elásticos - 10 kW</v>
          </cell>
          <cell r="N160">
            <v>0</v>
          </cell>
          <cell r="O160">
            <v>2000</v>
          </cell>
          <cell r="P160">
            <v>1400</v>
          </cell>
        </row>
        <row r="161">
          <cell r="L161" t="str">
            <v>E9120</v>
          </cell>
          <cell r="M161" t="str">
            <v>Equipamento de cravação sobre esteira para geodreno com haste para profundidade de até 20 m - 200 kW</v>
          </cell>
          <cell r="N161">
            <v>0</v>
          </cell>
          <cell r="O161">
            <v>2000</v>
          </cell>
          <cell r="P161">
            <v>38585</v>
          </cell>
        </row>
        <row r="162">
          <cell r="L162" t="str">
            <v>E9643</v>
          </cell>
          <cell r="M162" t="str">
            <v>Equipamento de pintura a ar comprimido de pistola com caneca com capacidade de 1.000 ml e compressor de 1,5 kW</v>
          </cell>
          <cell r="N162">
            <v>0</v>
          </cell>
          <cell r="O162">
            <v>2000</v>
          </cell>
          <cell r="P162">
            <v>76</v>
          </cell>
        </row>
        <row r="163">
          <cell r="L163" t="str">
            <v>E9076</v>
          </cell>
          <cell r="M163" t="str">
            <v>Equipamento de pintura com cabine de 7,00 kW e estufa de 80.000 kCal para pintura eletrostática</v>
          </cell>
          <cell r="N163">
            <v>0</v>
          </cell>
          <cell r="O163">
            <v>2000</v>
          </cell>
          <cell r="P163">
            <v>0</v>
          </cell>
        </row>
        <row r="164">
          <cell r="L164" t="str">
            <v>E9531</v>
          </cell>
          <cell r="M164" t="str">
            <v>Equipamento de sondagem a percussão com motobomba - 2,5 kW</v>
          </cell>
          <cell r="N164">
            <v>0</v>
          </cell>
          <cell r="O164">
            <v>2000</v>
          </cell>
          <cell r="P164">
            <v>860</v>
          </cell>
        </row>
        <row r="165">
          <cell r="L165" t="str">
            <v>E9054</v>
          </cell>
          <cell r="M165" t="str">
            <v>Equipamento forma-trilho - 13,4 kW</v>
          </cell>
          <cell r="N165">
            <v>0</v>
          </cell>
          <cell r="O165">
            <v>2000</v>
          </cell>
          <cell r="P165">
            <v>0</v>
          </cell>
        </row>
        <row r="166">
          <cell r="L166" t="str">
            <v>E9090</v>
          </cell>
          <cell r="M166" t="str">
            <v>Equipamento para descarga de TLS - 140 kW</v>
          </cell>
          <cell r="N166">
            <v>0</v>
          </cell>
          <cell r="O166">
            <v>2000</v>
          </cell>
          <cell r="P166">
            <v>12000</v>
          </cell>
        </row>
        <row r="167">
          <cell r="L167" t="str">
            <v>E9729</v>
          </cell>
          <cell r="M167" t="str">
            <v>Equipamento para pintura eletrostática a pó - 5,5 kW</v>
          </cell>
          <cell r="N167">
            <v>0</v>
          </cell>
          <cell r="O167">
            <v>1750</v>
          </cell>
          <cell r="P167">
            <v>0</v>
          </cell>
        </row>
        <row r="168">
          <cell r="L168" t="str">
            <v>E9032</v>
          </cell>
          <cell r="M168" t="str">
            <v>Equipamento para regulagem final de estais com até 37 cordoalhas - D = 15,7 mm - 20 kW</v>
          </cell>
          <cell r="N168">
            <v>0</v>
          </cell>
          <cell r="O168">
            <v>2000</v>
          </cell>
          <cell r="P168">
            <v>0</v>
          </cell>
        </row>
        <row r="169">
          <cell r="L169" t="str">
            <v>E9033</v>
          </cell>
          <cell r="M169" t="str">
            <v>Equipamento para regulagem final de estais de 38 a 55 cordoalhas - D = 15,7 mm - 30 kW</v>
          </cell>
          <cell r="N169">
            <v>0</v>
          </cell>
          <cell r="O169">
            <v>2000</v>
          </cell>
          <cell r="P169">
            <v>0</v>
          </cell>
        </row>
        <row r="170">
          <cell r="L170" t="str">
            <v>E9034</v>
          </cell>
          <cell r="M170" t="str">
            <v>Equipamento para regulagem final de estais de 56 a 73 cordoalhas - D = 15,7 mm - 40 kW</v>
          </cell>
          <cell r="N170">
            <v>0</v>
          </cell>
          <cell r="O170">
            <v>2000</v>
          </cell>
          <cell r="P170">
            <v>0</v>
          </cell>
        </row>
        <row r="171">
          <cell r="L171" t="str">
            <v>E9035</v>
          </cell>
          <cell r="M171" t="str">
            <v>Equipamento para regulagem final de estais de 74 a 91 cordoalhas - D = 15,7 mm - 50 kW</v>
          </cell>
          <cell r="N171">
            <v>0</v>
          </cell>
          <cell r="O171">
            <v>2000</v>
          </cell>
          <cell r="P171">
            <v>0</v>
          </cell>
        </row>
        <row r="172">
          <cell r="L172" t="str">
            <v>E9662</v>
          </cell>
          <cell r="M172" t="str">
            <v>Equipamento para solda/corte com oxiacetileno</v>
          </cell>
          <cell r="N172">
            <v>0</v>
          </cell>
          <cell r="O172">
            <v>2000</v>
          </cell>
          <cell r="P172">
            <v>0</v>
          </cell>
          <cell r="Q172" t="str">
            <v>-</v>
          </cell>
        </row>
        <row r="173">
          <cell r="L173" t="str">
            <v>E9006</v>
          </cell>
          <cell r="M173" t="str">
            <v>Equipamento para sondagem manual</v>
          </cell>
          <cell r="N173">
            <v>0</v>
          </cell>
          <cell r="O173">
            <v>1000</v>
          </cell>
          <cell r="P173">
            <v>16.5</v>
          </cell>
        </row>
        <row r="174">
          <cell r="L174" t="str">
            <v>E9127</v>
          </cell>
          <cell r="M174" t="str">
            <v>Escavadeira hidráulica com martelo hidráulico de 500 kg - 103 kW</v>
          </cell>
          <cell r="N174">
            <v>0</v>
          </cell>
          <cell r="O174">
            <v>2000</v>
          </cell>
          <cell r="P174">
            <v>10340</v>
          </cell>
        </row>
        <row r="175">
          <cell r="L175" t="str">
            <v>E9775</v>
          </cell>
          <cell r="M175" t="str">
            <v>Escavadeira hidráulica com martelo hidráulico de 1.700 kg - 103 kW</v>
          </cell>
          <cell r="N175">
            <v>0</v>
          </cell>
          <cell r="O175">
            <v>2000</v>
          </cell>
          <cell r="P175">
            <v>10340</v>
          </cell>
        </row>
        <row r="176">
          <cell r="L176" t="str">
            <v>E9203</v>
          </cell>
          <cell r="M176" t="str">
            <v>Escavadeira hidráulica com martelo hidráulico de 1.700 kg - 103 kW com periculosidade</v>
          </cell>
          <cell r="N176">
            <v>0</v>
          </cell>
          <cell r="O176">
            <v>2000</v>
          </cell>
          <cell r="P176">
            <v>10340</v>
          </cell>
        </row>
        <row r="177">
          <cell r="L177" t="str">
            <v>E9576</v>
          </cell>
          <cell r="M177" t="str">
            <v>Escavadeira hidráulica de longo alcance sobre esteiras - 103 kW</v>
          </cell>
          <cell r="N177">
            <v>0</v>
          </cell>
          <cell r="O177">
            <v>2000</v>
          </cell>
          <cell r="P177">
            <v>21570</v>
          </cell>
        </row>
        <row r="178">
          <cell r="L178" t="str">
            <v>E9515</v>
          </cell>
          <cell r="M178" t="str">
            <v>Escavadeira hidráulica sobre esteira com caçamba com capacidade de 1,5 m³ - 110 kW</v>
          </cell>
          <cell r="N178" t="e">
            <v>#REF!</v>
          </cell>
          <cell r="O178">
            <v>2000</v>
          </cell>
          <cell r="P178">
            <v>24000</v>
          </cell>
          <cell r="Q178">
            <v>1</v>
          </cell>
          <cell r="R178" t="str">
            <v>E9665</v>
          </cell>
        </row>
        <row r="179">
          <cell r="L179" t="str">
            <v>E9017</v>
          </cell>
          <cell r="M179" t="str">
            <v>Escavadeira hidráulica sobre esteira com capacidade de 0,4 m³ - 64 kW</v>
          </cell>
          <cell r="N179">
            <v>0</v>
          </cell>
          <cell r="O179">
            <v>2000</v>
          </cell>
          <cell r="P179">
            <v>12480</v>
          </cell>
        </row>
        <row r="180">
          <cell r="L180" t="str">
            <v>E9110</v>
          </cell>
          <cell r="M180" t="str">
            <v>Escavadeira hidráulica sobre esteira para rocha com caçamba e capacidade de 1,5 m³ - 110 kW</v>
          </cell>
          <cell r="N180">
            <v>0</v>
          </cell>
          <cell r="O180">
            <v>2000</v>
          </cell>
          <cell r="P180">
            <v>24000</v>
          </cell>
        </row>
        <row r="181">
          <cell r="L181" t="str">
            <v>E9553</v>
          </cell>
          <cell r="M181" t="str">
            <v>Estação total eletrônica com precisão angular de 2", linear de 2 mm e alcance com 1 prisma de 3.000 m</v>
          </cell>
          <cell r="N181">
            <v>0</v>
          </cell>
          <cell r="O181">
            <v>2000</v>
          </cell>
          <cell r="P181">
            <v>6.6</v>
          </cell>
        </row>
        <row r="182">
          <cell r="L182" t="str">
            <v>E9777</v>
          </cell>
          <cell r="M182" t="str">
            <v>Extrusora de barreira de concreto - 74 kW</v>
          </cell>
          <cell r="N182">
            <v>0</v>
          </cell>
          <cell r="O182">
            <v>2000</v>
          </cell>
          <cell r="P182">
            <v>13608</v>
          </cell>
        </row>
        <row r="183">
          <cell r="L183" t="str">
            <v>E9103</v>
          </cell>
          <cell r="M183" t="str">
            <v>Extrusora para meio fio de concreto - 10,44 kW</v>
          </cell>
          <cell r="N183">
            <v>0</v>
          </cell>
          <cell r="O183">
            <v>2000</v>
          </cell>
          <cell r="P183">
            <v>710</v>
          </cell>
        </row>
        <row r="184">
          <cell r="L184" t="str">
            <v>E9102</v>
          </cell>
          <cell r="M184" t="str">
            <v>Extrusora para sarjeta de concreto - 10,44 kW</v>
          </cell>
          <cell r="N184">
            <v>0</v>
          </cell>
          <cell r="O184">
            <v>2000</v>
          </cell>
          <cell r="P184">
            <v>950</v>
          </cell>
        </row>
        <row r="185">
          <cell r="L185" t="str">
            <v>E9628</v>
          </cell>
          <cell r="M185" t="str">
            <v>Fábrica de pré-moldado de concreto para balizador - 2,2 kW</v>
          </cell>
          <cell r="N185">
            <v>0</v>
          </cell>
          <cell r="O185">
            <v>2000</v>
          </cell>
          <cell r="P185">
            <v>0</v>
          </cell>
        </row>
        <row r="186">
          <cell r="L186" t="str">
            <v>E9668</v>
          </cell>
          <cell r="M186" t="str">
            <v>Fábrica de pré-moldado de concreto para guarda corpo - 2,2 kW</v>
          </cell>
          <cell r="N186">
            <v>0</v>
          </cell>
          <cell r="O186">
            <v>1200</v>
          </cell>
          <cell r="P186">
            <v>0</v>
          </cell>
        </row>
        <row r="187">
          <cell r="L187" t="str">
            <v>E9703</v>
          </cell>
          <cell r="M187" t="str">
            <v>Fábrica de pré-moldado de concreto para mourão - 2,2 kW</v>
          </cell>
          <cell r="N187">
            <v>0</v>
          </cell>
          <cell r="O187">
            <v>1200</v>
          </cell>
          <cell r="P187">
            <v>0</v>
          </cell>
        </row>
        <row r="188">
          <cell r="L188" t="str">
            <v>E9081</v>
          </cell>
          <cell r="M188" t="str">
            <v>Fischietti simples com capacidade máxima de 140 t/par</v>
          </cell>
          <cell r="N188">
            <v>0</v>
          </cell>
          <cell r="O188">
            <v>2000</v>
          </cell>
          <cell r="P188">
            <v>0</v>
          </cell>
        </row>
        <row r="189">
          <cell r="L189" t="str">
            <v>E9700</v>
          </cell>
          <cell r="M189" t="str">
            <v>Fresadora a frio - 155 kW</v>
          </cell>
          <cell r="N189">
            <v>0</v>
          </cell>
          <cell r="O189">
            <v>2000</v>
          </cell>
          <cell r="P189">
            <v>13500</v>
          </cell>
        </row>
        <row r="190">
          <cell r="L190" t="str">
            <v>E9678</v>
          </cell>
          <cell r="M190" t="str">
            <v>Fresadora a frio - 410 kW</v>
          </cell>
          <cell r="N190">
            <v>0</v>
          </cell>
          <cell r="O190">
            <v>2000</v>
          </cell>
          <cell r="P190">
            <v>27186</v>
          </cell>
          <cell r="Q190">
            <v>1</v>
          </cell>
        </row>
        <row r="191">
          <cell r="L191" t="str">
            <v>E9567</v>
          </cell>
          <cell r="M191" t="str">
            <v>Fresadora de piso de concreto - 6,7 kW</v>
          </cell>
          <cell r="N191">
            <v>0</v>
          </cell>
          <cell r="O191">
            <v>2000</v>
          </cell>
          <cell r="P191">
            <v>87</v>
          </cell>
        </row>
        <row r="192">
          <cell r="L192" t="str">
            <v>E9568</v>
          </cell>
          <cell r="M192" t="str">
            <v>Furadeira de impacto de 12,5 mm - 0,8 kW</v>
          </cell>
          <cell r="N192">
            <v>0</v>
          </cell>
          <cell r="O192">
            <v>2000</v>
          </cell>
          <cell r="P192">
            <v>2.5</v>
          </cell>
        </row>
        <row r="193">
          <cell r="L193" t="str">
            <v>E9562</v>
          </cell>
          <cell r="M193" t="str">
            <v>GPS geodésico de dupla frequência (L1/L2)</v>
          </cell>
          <cell r="N193">
            <v>0</v>
          </cell>
          <cell r="O193">
            <v>2000</v>
          </cell>
          <cell r="P193">
            <v>3.71</v>
          </cell>
        </row>
        <row r="194">
          <cell r="L194" t="str">
            <v>E9518</v>
          </cell>
          <cell r="M194" t="str">
            <v>Grade de 24 discos rebocável de 24"</v>
          </cell>
          <cell r="N194" t="e">
            <v>#REF!</v>
          </cell>
          <cell r="O194">
            <v>2000</v>
          </cell>
          <cell r="P194">
            <v>1860</v>
          </cell>
          <cell r="Q194">
            <v>1</v>
          </cell>
          <cell r="R194" t="str">
            <v>E9018</v>
          </cell>
        </row>
        <row r="195">
          <cell r="L195" t="str">
            <v>E9036</v>
          </cell>
          <cell r="M195" t="str">
            <v>Grua fixa para alturas de 60 a 198 m, com alcance de 60 m e capacidade de 1.500 kg na ponta da lança - 37 kW</v>
          </cell>
          <cell r="N195">
            <v>0</v>
          </cell>
          <cell r="O195">
            <v>2000</v>
          </cell>
          <cell r="P195">
            <v>0</v>
          </cell>
        </row>
        <row r="196">
          <cell r="L196" t="str">
            <v>E9521</v>
          </cell>
          <cell r="M196" t="str">
            <v>Grupo gerador - 2,5/3 kVA</v>
          </cell>
          <cell r="N196" t="e">
            <v>#REF!</v>
          </cell>
          <cell r="O196">
            <v>2000</v>
          </cell>
          <cell r="P196">
            <v>48</v>
          </cell>
          <cell r="Q196" t="str">
            <v>-</v>
          </cell>
        </row>
        <row r="197">
          <cell r="L197" t="str">
            <v>E9066</v>
          </cell>
          <cell r="M197" t="str">
            <v>Grupo gerador - 13 / 14 kVA</v>
          </cell>
          <cell r="N197" t="e">
            <v>#REF!</v>
          </cell>
          <cell r="O197">
            <v>2000</v>
          </cell>
          <cell r="P197">
            <v>810</v>
          </cell>
          <cell r="Q197" t="str">
            <v>-</v>
          </cell>
        </row>
        <row r="198">
          <cell r="L198" t="str">
            <v>E9763</v>
          </cell>
          <cell r="M198" t="str">
            <v>Grupo gerador - 36/40 kVA</v>
          </cell>
          <cell r="N198">
            <v>0</v>
          </cell>
          <cell r="O198">
            <v>2000</v>
          </cell>
          <cell r="P198">
            <v>744</v>
          </cell>
          <cell r="Q198" t="str">
            <v>-</v>
          </cell>
        </row>
        <row r="199">
          <cell r="L199" t="str">
            <v>E9779</v>
          </cell>
          <cell r="M199" t="str">
            <v>Grupo gerador - 100/110 kVA</v>
          </cell>
          <cell r="N199">
            <v>0</v>
          </cell>
          <cell r="O199">
            <v>2000</v>
          </cell>
          <cell r="P199">
            <v>1589</v>
          </cell>
        </row>
        <row r="200">
          <cell r="L200" t="str">
            <v>E9776</v>
          </cell>
          <cell r="M200" t="str">
            <v>Grupo gerador - 145/160 kVA</v>
          </cell>
          <cell r="N200">
            <v>0</v>
          </cell>
          <cell r="O200">
            <v>2000</v>
          </cell>
          <cell r="P200">
            <v>1589</v>
          </cell>
        </row>
        <row r="201">
          <cell r="L201" t="str">
            <v>E9778</v>
          </cell>
          <cell r="M201" t="str">
            <v>Grupo gerador - 310/340 kVA</v>
          </cell>
          <cell r="N201">
            <v>0</v>
          </cell>
          <cell r="O201">
            <v>2000</v>
          </cell>
          <cell r="P201">
            <v>957</v>
          </cell>
          <cell r="Q201" t="str">
            <v>-</v>
          </cell>
        </row>
        <row r="202">
          <cell r="L202" t="str">
            <v>E9021</v>
          </cell>
          <cell r="M202" t="str">
            <v>Grupo gerador - 456 kVA</v>
          </cell>
          <cell r="N202" t="e">
            <v>#REF!</v>
          </cell>
          <cell r="O202">
            <v>2000</v>
          </cell>
          <cell r="P202">
            <v>3405</v>
          </cell>
          <cell r="Q202" t="str">
            <v>-</v>
          </cell>
        </row>
        <row r="203">
          <cell r="L203" t="str">
            <v>E9730</v>
          </cell>
          <cell r="M203" t="str">
            <v>Grupo vibrador/gerador - 2,8 kW</v>
          </cell>
          <cell r="N203">
            <v>0</v>
          </cell>
          <cell r="O203">
            <v>2000</v>
          </cell>
          <cell r="P203">
            <v>500</v>
          </cell>
        </row>
        <row r="204">
          <cell r="L204" t="str">
            <v>E9761</v>
          </cell>
          <cell r="M204" t="str">
            <v>Guincho de coluna com capacidade de 200 kg - 920 W</v>
          </cell>
          <cell r="N204">
            <v>0</v>
          </cell>
          <cell r="O204">
            <v>2000</v>
          </cell>
          <cell r="P204">
            <v>43</v>
          </cell>
        </row>
        <row r="205">
          <cell r="L205" t="str">
            <v>E9055</v>
          </cell>
          <cell r="M205" t="str">
            <v>Guincho pneumático com capacidade de 2,5 t</v>
          </cell>
          <cell r="N205">
            <v>0</v>
          </cell>
          <cell r="O205">
            <v>2000</v>
          </cell>
          <cell r="P205">
            <v>569</v>
          </cell>
          <cell r="Q205" t="str">
            <v>-</v>
          </cell>
        </row>
        <row r="206">
          <cell r="L206" t="str">
            <v>E9094</v>
          </cell>
          <cell r="M206" t="str">
            <v>Guindaste móvel sobre pneus com 6 eixos e capacidade de 10.500 kNm - 450 kW</v>
          </cell>
          <cell r="N206">
            <v>0</v>
          </cell>
          <cell r="O206">
            <v>2000</v>
          </cell>
          <cell r="P206">
            <v>72000</v>
          </cell>
        </row>
        <row r="207">
          <cell r="L207" t="str">
            <v>E9095</v>
          </cell>
          <cell r="M207" t="str">
            <v>Guindaste móvel sobre pneus com 8 eixos e capacidade de 15.000 kNm - 500 kW</v>
          </cell>
          <cell r="N207">
            <v>0</v>
          </cell>
          <cell r="O207">
            <v>2000</v>
          </cell>
          <cell r="P207">
            <v>96000</v>
          </cell>
        </row>
        <row r="208">
          <cell r="L208" t="str">
            <v>E9785</v>
          </cell>
          <cell r="M208" t="str">
            <v>Guindaste sobre caminhão, com chassi 4 x 4 x 4, altura de elevação de 35,8 m e capacidade de 1.500 kNm - 186 kW</v>
          </cell>
          <cell r="N208">
            <v>0</v>
          </cell>
          <cell r="O208">
            <v>2000</v>
          </cell>
          <cell r="P208">
            <v>40800</v>
          </cell>
        </row>
        <row r="209">
          <cell r="L209" t="str">
            <v>E9660</v>
          </cell>
          <cell r="M209" t="str">
            <v>Guindaste sobre esteiras - 220 kW</v>
          </cell>
          <cell r="N209">
            <v>0</v>
          </cell>
          <cell r="O209">
            <v>2000</v>
          </cell>
          <cell r="P209">
            <v>33500</v>
          </cell>
          <cell r="Q209">
            <v>1</v>
          </cell>
        </row>
        <row r="210">
          <cell r="L210" t="str">
            <v>E9656</v>
          </cell>
          <cell r="M210" t="str">
            <v>Guindaste sobre esteiras com caçamba para material de 1ª categoria - 220 kW</v>
          </cell>
          <cell r="N210">
            <v>0</v>
          </cell>
          <cell r="O210">
            <v>2000</v>
          </cell>
          <cell r="P210">
            <v>40680</v>
          </cell>
        </row>
        <row r="211">
          <cell r="L211" t="str">
            <v>E9657</v>
          </cell>
          <cell r="M211" t="str">
            <v>Guindaste sobre esteiras com caçamba para material de 2ª categoria - 220 kW</v>
          </cell>
          <cell r="N211">
            <v>0</v>
          </cell>
          <cell r="O211">
            <v>2000</v>
          </cell>
          <cell r="P211">
            <v>40680</v>
          </cell>
        </row>
        <row r="212">
          <cell r="L212" t="str">
            <v>E9658</v>
          </cell>
          <cell r="M212" t="str">
            <v>Guindaste sobre esteiras com caçamba para material de 3ª categoria - 220 kW</v>
          </cell>
          <cell r="N212">
            <v>0</v>
          </cell>
          <cell r="O212">
            <v>2000</v>
          </cell>
          <cell r="P212">
            <v>40680</v>
          </cell>
        </row>
        <row r="213">
          <cell r="L213" t="str">
            <v>E9566</v>
          </cell>
          <cell r="M213" t="str">
            <v>Guindaste sobre esteiras com clamshell de 1,9 m³ - 220 kW</v>
          </cell>
          <cell r="N213">
            <v>0</v>
          </cell>
          <cell r="O213">
            <v>2000</v>
          </cell>
          <cell r="P213">
            <v>33500</v>
          </cell>
        </row>
        <row r="214">
          <cell r="L214" t="str">
            <v>E9569</v>
          </cell>
          <cell r="M214" t="str">
            <v>Guindaste sobre esteiras com clamshell de 4,6 m³ - 403 kW</v>
          </cell>
          <cell r="N214">
            <v>0</v>
          </cell>
          <cell r="O214">
            <v>5760</v>
          </cell>
          <cell r="P214">
            <v>67500</v>
          </cell>
        </row>
        <row r="215">
          <cell r="L215" t="str">
            <v>E9023</v>
          </cell>
          <cell r="M215" t="str">
            <v>Guindaste sobre esteiras com dragline com capacidade de 1,9 a 2,3 m³ - 270 kW</v>
          </cell>
          <cell r="N215">
            <v>0</v>
          </cell>
          <cell r="O215">
            <v>2000</v>
          </cell>
          <cell r="P215">
            <v>53000</v>
          </cell>
        </row>
        <row r="216">
          <cell r="L216" t="str">
            <v>E9651</v>
          </cell>
          <cell r="M216" t="str">
            <v>Guindaste sobre esteiras com Hammer Grab - 220 kW</v>
          </cell>
          <cell r="N216">
            <v>0</v>
          </cell>
          <cell r="O216">
            <v>2000</v>
          </cell>
          <cell r="P216">
            <v>40680</v>
          </cell>
        </row>
        <row r="217">
          <cell r="L217" t="str">
            <v>E9650</v>
          </cell>
          <cell r="M217" t="str">
            <v>Guindaste sobre esteiras com martelo hidráulico de 2.600 kg - 220 kW</v>
          </cell>
          <cell r="N217">
            <v>0</v>
          </cell>
          <cell r="O217">
            <v>2000</v>
          </cell>
          <cell r="P217">
            <v>40680</v>
          </cell>
        </row>
        <row r="218">
          <cell r="L218" t="str">
            <v>E9613</v>
          </cell>
          <cell r="M218" t="str">
            <v>Guindaste sobre esteiras com pinça - 220 kW</v>
          </cell>
          <cell r="N218">
            <v>0</v>
          </cell>
          <cell r="O218">
            <v>2000</v>
          </cell>
          <cell r="P218">
            <v>43000</v>
          </cell>
        </row>
        <row r="219">
          <cell r="L219" t="str">
            <v>E9653</v>
          </cell>
          <cell r="M219" t="str">
            <v>Guindaste sobre esteiras com trado com bits para material de 1ª categoria - 220 kW</v>
          </cell>
          <cell r="N219">
            <v>0</v>
          </cell>
          <cell r="O219">
            <v>2000</v>
          </cell>
          <cell r="P219">
            <v>40680</v>
          </cell>
        </row>
        <row r="220">
          <cell r="L220" t="str">
            <v>E9654</v>
          </cell>
          <cell r="M220" t="str">
            <v>Guindaste sobre esteiras com trado com bits para material de 2ª categoria - 220 kW</v>
          </cell>
          <cell r="N220">
            <v>0</v>
          </cell>
          <cell r="O220">
            <v>2000</v>
          </cell>
          <cell r="P220">
            <v>40680</v>
          </cell>
        </row>
        <row r="221">
          <cell r="L221" t="str">
            <v>E9655</v>
          </cell>
          <cell r="M221" t="str">
            <v>Guindaste sobre esteiras com trado com bits para material de 3ª categoria - 220 kW</v>
          </cell>
          <cell r="N221">
            <v>0</v>
          </cell>
          <cell r="O221">
            <v>2000</v>
          </cell>
          <cell r="P221">
            <v>40680</v>
          </cell>
        </row>
        <row r="222">
          <cell r="L222" t="str">
            <v>E9050</v>
          </cell>
          <cell r="M222" t="str">
            <v>Guindaste sobre rodas com capacidade de 370 kNm - 75 kW</v>
          </cell>
          <cell r="N222">
            <v>0</v>
          </cell>
          <cell r="O222">
            <v>2000</v>
          </cell>
          <cell r="P222">
            <v>16620</v>
          </cell>
        </row>
        <row r="223">
          <cell r="L223" t="str">
            <v>E9111</v>
          </cell>
          <cell r="M223" t="str">
            <v>Jateador abrasivo úmido com capacidade de 200 kg de abrasivo</v>
          </cell>
          <cell r="N223">
            <v>0</v>
          </cell>
          <cell r="O223">
            <v>2000</v>
          </cell>
          <cell r="P223">
            <v>250</v>
          </cell>
        </row>
        <row r="224">
          <cell r="L224" t="str">
            <v>E9749</v>
          </cell>
          <cell r="M224" t="str">
            <v>Jateador portátil multiabrasivo com capacidade de 100 l</v>
          </cell>
          <cell r="N224">
            <v>0</v>
          </cell>
          <cell r="O224">
            <v>2000</v>
          </cell>
          <cell r="P224">
            <v>500</v>
          </cell>
        </row>
        <row r="225">
          <cell r="L225" t="str">
            <v>E9701</v>
          </cell>
          <cell r="M225" t="str">
            <v>Jateador pressurizado multiabrasivo com capacidade de 280 l</v>
          </cell>
          <cell r="N225">
            <v>0</v>
          </cell>
          <cell r="O225">
            <v>2000</v>
          </cell>
          <cell r="P225">
            <v>500</v>
          </cell>
        </row>
        <row r="226">
          <cell r="L226" t="str">
            <v>E9529</v>
          </cell>
          <cell r="M226" t="str">
            <v>Jateadora com mesa transportadora de rolos de 3.200 x 600 x 1.300 mm - 22 kW</v>
          </cell>
          <cell r="N226">
            <v>0</v>
          </cell>
          <cell r="O226">
            <v>2000</v>
          </cell>
          <cell r="P226">
            <v>0</v>
          </cell>
        </row>
        <row r="227">
          <cell r="L227" t="str">
            <v>E9797</v>
          </cell>
          <cell r="M227" t="str">
            <v>Jumbo eletro-hidráulico com 3 braços - 233 kW</v>
          </cell>
          <cell r="N227">
            <v>0</v>
          </cell>
          <cell r="O227">
            <v>2000</v>
          </cell>
          <cell r="P227">
            <v>44500</v>
          </cell>
        </row>
        <row r="228">
          <cell r="L228" t="str">
            <v>E9213</v>
          </cell>
          <cell r="M228" t="str">
            <v>Jumbo eletro-hidráulico com 3 braços - 233 kW com periculosidade</v>
          </cell>
          <cell r="N228">
            <v>0</v>
          </cell>
          <cell r="O228">
            <v>2000</v>
          </cell>
          <cell r="P228">
            <v>44500</v>
          </cell>
        </row>
        <row r="229">
          <cell r="L229" t="str">
            <v>E9608</v>
          </cell>
          <cell r="M229" t="str">
            <v>Lancha de apoio - 40 HP</v>
          </cell>
          <cell r="N229">
            <v>0</v>
          </cell>
          <cell r="O229">
            <v>5760</v>
          </cell>
          <cell r="P229">
            <v>0</v>
          </cell>
        </row>
        <row r="230">
          <cell r="L230" t="str">
            <v>E9049</v>
          </cell>
          <cell r="M230" t="str">
            <v>Lavadora profissional de alta pressão com capacidade de 250 MPa - 72 kW</v>
          </cell>
          <cell r="N230">
            <v>0</v>
          </cell>
          <cell r="O230">
            <v>2000</v>
          </cell>
          <cell r="P230">
            <v>1480</v>
          </cell>
        </row>
        <row r="231">
          <cell r="L231" t="str">
            <v>E9028</v>
          </cell>
          <cell r="M231" t="str">
            <v>Lavadora profissional - 5,2 kW</v>
          </cell>
          <cell r="N231">
            <v>0</v>
          </cell>
          <cell r="O231">
            <v>2000</v>
          </cell>
          <cell r="P231">
            <v>36</v>
          </cell>
        </row>
        <row r="232">
          <cell r="L232" t="str">
            <v>E9061</v>
          </cell>
          <cell r="M232" t="str">
            <v>Lixadeira elétrica manual angular - 2 kW</v>
          </cell>
          <cell r="N232">
            <v>0</v>
          </cell>
          <cell r="O232">
            <v>2000</v>
          </cell>
          <cell r="P232">
            <v>5.4</v>
          </cell>
        </row>
        <row r="233">
          <cell r="L233" t="str">
            <v>E9743</v>
          </cell>
          <cell r="M233" t="str">
            <v>Locomotiva diesel/elétrica - 1.492 kW</v>
          </cell>
          <cell r="N233">
            <v>0</v>
          </cell>
          <cell r="O233">
            <v>2000</v>
          </cell>
          <cell r="P233">
            <v>275000</v>
          </cell>
        </row>
        <row r="234">
          <cell r="L234" t="str">
            <v>E9148</v>
          </cell>
          <cell r="M234" t="str">
            <v>Macaco de protensão de fios com bomba de 5 CV</v>
          </cell>
          <cell r="N234">
            <v>0</v>
          </cell>
          <cell r="O234">
            <v>2000</v>
          </cell>
          <cell r="P234">
            <v>0</v>
          </cell>
        </row>
        <row r="235">
          <cell r="L235" t="str">
            <v>E9038</v>
          </cell>
          <cell r="M235" t="str">
            <v>Macaco hidráulico monocordoalha para tensionamento de estais</v>
          </cell>
          <cell r="N235">
            <v>0</v>
          </cell>
          <cell r="O235">
            <v>2000</v>
          </cell>
          <cell r="P235">
            <v>0</v>
          </cell>
        </row>
        <row r="236">
          <cell r="L236" t="str">
            <v>E9142</v>
          </cell>
          <cell r="M236" t="str">
            <v>Máquina de alívio de tensões em trilhos Rail Knocker 48 batidas/min</v>
          </cell>
          <cell r="N236">
            <v>0</v>
          </cell>
          <cell r="O236">
            <v>2000</v>
          </cell>
          <cell r="P236">
            <v>250</v>
          </cell>
        </row>
        <row r="237">
          <cell r="L237" t="str">
            <v>E9623</v>
          </cell>
          <cell r="M237" t="str">
            <v>Máquina de bancada guilhotina - 4 kW</v>
          </cell>
          <cell r="N237">
            <v>0</v>
          </cell>
          <cell r="O237">
            <v>2000</v>
          </cell>
          <cell r="P237">
            <v>1270</v>
          </cell>
        </row>
        <row r="238">
          <cell r="L238" t="str">
            <v>E9622</v>
          </cell>
          <cell r="M238" t="str">
            <v>Máquina de bancada universal para corte de chapa - 1,5 kW</v>
          </cell>
          <cell r="N238">
            <v>0</v>
          </cell>
          <cell r="O238">
            <v>2000</v>
          </cell>
          <cell r="P238">
            <v>790</v>
          </cell>
        </row>
        <row r="239">
          <cell r="L239" t="str">
            <v>E9738</v>
          </cell>
          <cell r="M239" t="str">
            <v>Máquina de esmerilhar topo e lateral de boleto - 5,2 kW</v>
          </cell>
          <cell r="N239">
            <v>0</v>
          </cell>
          <cell r="O239">
            <v>2000</v>
          </cell>
          <cell r="P239">
            <v>200</v>
          </cell>
        </row>
        <row r="240">
          <cell r="L240" t="str">
            <v>E9693</v>
          </cell>
          <cell r="M240" t="str">
            <v>Máquina de pintura do sistema Spray - 115 kW</v>
          </cell>
          <cell r="N240">
            <v>0</v>
          </cell>
          <cell r="O240">
            <v>2000</v>
          </cell>
          <cell r="P240">
            <v>8300</v>
          </cell>
        </row>
        <row r="241">
          <cell r="L241" t="str">
            <v>E9039</v>
          </cell>
          <cell r="M241" t="str">
            <v>Máquina de solda por termofusão para tubos HDPE com gerador de 5,5 kVA</v>
          </cell>
          <cell r="N241">
            <v>0</v>
          </cell>
          <cell r="O241">
            <v>2000</v>
          </cell>
          <cell r="P241">
            <v>330</v>
          </cell>
        </row>
        <row r="242">
          <cell r="L242" t="str">
            <v>E9063</v>
          </cell>
          <cell r="M242" t="str">
            <v>Máquina estabilizadora dinâmica da via - 300 kW</v>
          </cell>
          <cell r="N242">
            <v>0</v>
          </cell>
          <cell r="O242">
            <v>2000</v>
          </cell>
          <cell r="P242">
            <v>50000</v>
          </cell>
        </row>
        <row r="243">
          <cell r="L243" t="str">
            <v>E9051</v>
          </cell>
          <cell r="M243" t="str">
            <v>Máquina levantadora e puxadora de via - 7,4 kW</v>
          </cell>
          <cell r="N243">
            <v>0</v>
          </cell>
          <cell r="O243">
            <v>2000</v>
          </cell>
          <cell r="P243">
            <v>1500</v>
          </cell>
        </row>
        <row r="244">
          <cell r="L244" t="str">
            <v>E9143</v>
          </cell>
          <cell r="M244" t="str">
            <v>Máquina liberadora de tensão para o processo de soldagem Rail Tensor THR 542</v>
          </cell>
          <cell r="N244">
            <v>0</v>
          </cell>
          <cell r="O244">
            <v>2000</v>
          </cell>
          <cell r="P244">
            <v>280</v>
          </cell>
        </row>
        <row r="245">
          <cell r="L245" t="str">
            <v>E9732</v>
          </cell>
          <cell r="M245" t="str">
            <v>Máquina para furar dormente - 3,7 kW</v>
          </cell>
          <cell r="N245">
            <v>0</v>
          </cell>
          <cell r="O245">
            <v>2000</v>
          </cell>
          <cell r="P245">
            <v>134</v>
          </cell>
        </row>
        <row r="246">
          <cell r="L246" t="str">
            <v>E9736</v>
          </cell>
          <cell r="M246" t="str">
            <v>Máquina para furar trilho - 1,2 kW</v>
          </cell>
          <cell r="N246">
            <v>0</v>
          </cell>
          <cell r="O246">
            <v>2000</v>
          </cell>
          <cell r="P246">
            <v>19</v>
          </cell>
        </row>
        <row r="247">
          <cell r="L247" t="str">
            <v>E9735</v>
          </cell>
          <cell r="M247" t="str">
            <v>Máquina para serrar trilho - 3,7 kW</v>
          </cell>
          <cell r="N247">
            <v>0</v>
          </cell>
          <cell r="O247">
            <v>2000</v>
          </cell>
          <cell r="P247">
            <v>40</v>
          </cell>
        </row>
        <row r="248">
          <cell r="L248" t="str">
            <v>E9547</v>
          </cell>
          <cell r="M248" t="str">
            <v>Máquina para solda elétrica - 9,2 kW</v>
          </cell>
          <cell r="N248">
            <v>0</v>
          </cell>
          <cell r="O248">
            <v>2000</v>
          </cell>
          <cell r="P248">
            <v>23</v>
          </cell>
          <cell r="Q248" t="str">
            <v>-</v>
          </cell>
        </row>
        <row r="249">
          <cell r="L249" t="str">
            <v>E9717</v>
          </cell>
          <cell r="M249" t="str">
            <v>Máquina policorte - 2,2 kW</v>
          </cell>
          <cell r="N249">
            <v>0</v>
          </cell>
          <cell r="O249">
            <v>2000</v>
          </cell>
          <cell r="P249">
            <v>16</v>
          </cell>
        </row>
        <row r="250">
          <cell r="L250" t="str">
            <v>E9677</v>
          </cell>
          <cell r="M250" t="str">
            <v>Martelete perfurador/rompedor a ar comprimido de 10 kg</v>
          </cell>
          <cell r="N250">
            <v>0</v>
          </cell>
          <cell r="O250">
            <v>2000</v>
          </cell>
          <cell r="P250">
            <v>10</v>
          </cell>
        </row>
        <row r="251">
          <cell r="L251" t="str">
            <v>E9527</v>
          </cell>
          <cell r="M251" t="str">
            <v>Martelete perfurador/rompedor a ar comprimido de 25 kg</v>
          </cell>
          <cell r="N251" t="e">
            <v>#REF!</v>
          </cell>
          <cell r="O251">
            <v>2000</v>
          </cell>
          <cell r="P251">
            <v>25</v>
          </cell>
        </row>
        <row r="252">
          <cell r="L252" t="str">
            <v>E9209</v>
          </cell>
          <cell r="M252" t="str">
            <v>Martelete perfurador/rompedor a ar comprimido de 25 kg com insalubridade</v>
          </cell>
          <cell r="N252">
            <v>0</v>
          </cell>
          <cell r="O252">
            <v>2000</v>
          </cell>
          <cell r="P252">
            <v>25</v>
          </cell>
        </row>
        <row r="253">
          <cell r="L253" t="str">
            <v>E9213</v>
          </cell>
          <cell r="M253" t="str">
            <v>Jumbo eletro-hidráulico com 3 braços - 233 kW com periculosidade</v>
          </cell>
          <cell r="N253">
            <v>0</v>
          </cell>
          <cell r="O253">
            <v>2000</v>
          </cell>
          <cell r="P253">
            <v>44500</v>
          </cell>
        </row>
        <row r="254">
          <cell r="L254" t="str">
            <v>E9706</v>
          </cell>
          <cell r="M254" t="str">
            <v>Martelete perfurador/rompedor a ar comprimido de 28 kg</v>
          </cell>
          <cell r="N254">
            <v>0</v>
          </cell>
          <cell r="O254">
            <v>2000</v>
          </cell>
          <cell r="P254">
            <v>28</v>
          </cell>
        </row>
        <row r="255">
          <cell r="L255" t="str">
            <v>E9675</v>
          </cell>
          <cell r="M255" t="str">
            <v>Martelete perfurador/rompedor elétrico - 1,5 kW</v>
          </cell>
          <cell r="N255" t="e">
            <v>#REF!</v>
          </cell>
          <cell r="O255">
            <v>2000</v>
          </cell>
          <cell r="P255">
            <v>8.9</v>
          </cell>
          <cell r="Q255" t="str">
            <v>-</v>
          </cell>
        </row>
        <row r="256">
          <cell r="L256" t="str">
            <v>E9072</v>
          </cell>
          <cell r="M256" t="str">
            <v>Martelo hidráulico vibratório com unidade hidráulica (Power Pack) - 486 kW</v>
          </cell>
          <cell r="N256">
            <v>0</v>
          </cell>
          <cell r="O256">
            <v>2000</v>
          </cell>
          <cell r="P256">
            <v>6600</v>
          </cell>
        </row>
        <row r="257">
          <cell r="L257" t="str">
            <v>E9708</v>
          </cell>
          <cell r="M257" t="str">
            <v>Micro trator com roçadeira - 10 kW</v>
          </cell>
          <cell r="N257">
            <v>0</v>
          </cell>
          <cell r="O257">
            <v>2000</v>
          </cell>
          <cell r="P257">
            <v>435</v>
          </cell>
        </row>
        <row r="258">
          <cell r="L258" t="str">
            <v>E9096</v>
          </cell>
          <cell r="M258" t="str">
            <v>Mini-carregadeira de pneus - 42 kW</v>
          </cell>
          <cell r="N258">
            <v>0</v>
          </cell>
          <cell r="O258">
            <v>2000</v>
          </cell>
          <cell r="P258">
            <v>2641</v>
          </cell>
        </row>
        <row r="259">
          <cell r="L259" t="str">
            <v>E9697</v>
          </cell>
          <cell r="M259" t="str">
            <v>Mini-carregadeira de pneus com vassoura de 1,8 m - 42 kW</v>
          </cell>
          <cell r="N259">
            <v>0</v>
          </cell>
          <cell r="O259">
            <v>2000</v>
          </cell>
          <cell r="P259">
            <v>2641</v>
          </cell>
          <cell r="Q259">
            <v>0.33</v>
          </cell>
          <cell r="R259" t="str">
            <v>E9665</v>
          </cell>
        </row>
        <row r="260">
          <cell r="L260" t="str">
            <v>E9780</v>
          </cell>
          <cell r="M260" t="str">
            <v>Misturador automático para grouteamento com capacidade de 20 m³/h - 7 kW</v>
          </cell>
          <cell r="N260">
            <v>0</v>
          </cell>
          <cell r="O260">
            <v>2000</v>
          </cell>
          <cell r="P260">
            <v>2150</v>
          </cell>
        </row>
        <row r="261">
          <cell r="L261" t="str">
            <v>E9781</v>
          </cell>
          <cell r="M261" t="str">
            <v>Misturador com bomba para grouteamento tipo flex E - 25 kW</v>
          </cell>
          <cell r="N261">
            <v>0</v>
          </cell>
          <cell r="O261">
            <v>2000</v>
          </cell>
          <cell r="P261">
            <v>1250</v>
          </cell>
        </row>
        <row r="262">
          <cell r="L262" t="str">
            <v>E9788</v>
          </cell>
          <cell r="M262" t="str">
            <v>Misturador de argamassa com capacidade de 250 l - 3,7 kW</v>
          </cell>
          <cell r="N262">
            <v>0</v>
          </cell>
          <cell r="O262">
            <v>2000</v>
          </cell>
          <cell r="P262">
            <v>359</v>
          </cell>
          <cell r="Q262" t="str">
            <v>-</v>
          </cell>
        </row>
        <row r="263">
          <cell r="L263" t="str">
            <v>E9694</v>
          </cell>
          <cell r="M263" t="str">
            <v>Misturador de argamassa de alta turbulência com capacidade de 220 l</v>
          </cell>
          <cell r="N263">
            <v>0</v>
          </cell>
          <cell r="O263">
            <v>2000</v>
          </cell>
          <cell r="P263">
            <v>180</v>
          </cell>
        </row>
        <row r="264">
          <cell r="L264" t="str">
            <v>E9705</v>
          </cell>
          <cell r="M264" t="str">
            <v>Misturador de lama bentonítica - 4 kW</v>
          </cell>
          <cell r="N264">
            <v>0</v>
          </cell>
          <cell r="O264">
            <v>2000</v>
          </cell>
          <cell r="P264">
            <v>0</v>
          </cell>
        </row>
        <row r="265">
          <cell r="L265" t="str">
            <v>E9024</v>
          </cell>
          <cell r="M265" t="str">
            <v>Misturador de nata cimento - 1,5 kW</v>
          </cell>
          <cell r="N265">
            <v>0</v>
          </cell>
          <cell r="O265">
            <v>2000</v>
          </cell>
          <cell r="P265">
            <v>124</v>
          </cell>
        </row>
        <row r="266">
          <cell r="L266" t="str">
            <v>E9524</v>
          </cell>
          <cell r="M266" t="str">
            <v>Motoniveladora - 93 kW</v>
          </cell>
          <cell r="N266" t="e">
            <v>#REF!</v>
          </cell>
          <cell r="O266">
            <v>2000</v>
          </cell>
          <cell r="P266">
            <v>13032</v>
          </cell>
          <cell r="Q266">
            <v>1</v>
          </cell>
          <cell r="R266" t="str">
            <v>E9665</v>
          </cell>
        </row>
        <row r="267">
          <cell r="L267" t="str">
            <v>E9523</v>
          </cell>
          <cell r="M267" t="str">
            <v>Motoscraper - 304 kW</v>
          </cell>
          <cell r="N267">
            <v>0</v>
          </cell>
          <cell r="O267">
            <v>2000</v>
          </cell>
          <cell r="P267">
            <v>35507</v>
          </cell>
        </row>
        <row r="268">
          <cell r="L268" t="str">
            <v>E9585</v>
          </cell>
          <cell r="M268" t="str">
            <v>Motoserra com motor a gasolina - 2,3 kW</v>
          </cell>
          <cell r="N268">
            <v>0</v>
          </cell>
          <cell r="O268">
            <v>400</v>
          </cell>
          <cell r="P268">
            <v>4.5999999999999996</v>
          </cell>
        </row>
        <row r="269">
          <cell r="L269" t="str">
            <v>E9552</v>
          </cell>
          <cell r="M269" t="str">
            <v>Nível ótico</v>
          </cell>
          <cell r="N269">
            <v>0</v>
          </cell>
          <cell r="O269">
            <v>2000</v>
          </cell>
          <cell r="P269">
            <v>1.85</v>
          </cell>
        </row>
        <row r="270">
          <cell r="L270" t="str">
            <v>E9560</v>
          </cell>
          <cell r="M270" t="str">
            <v>Ônibus com capacidade para 80 lugares - 175 kW</v>
          </cell>
          <cell r="N270">
            <v>0</v>
          </cell>
          <cell r="O270">
            <v>20000</v>
          </cell>
          <cell r="P270">
            <v>16000</v>
          </cell>
        </row>
        <row r="271">
          <cell r="L271" t="str">
            <v>E9114</v>
          </cell>
          <cell r="M271" t="str">
            <v>Painel com seta luminosa montado em chassi de caminhão com prancha - 115 kW</v>
          </cell>
          <cell r="N271">
            <v>0</v>
          </cell>
          <cell r="O271">
            <v>2000</v>
          </cell>
          <cell r="P271">
            <v>8300</v>
          </cell>
        </row>
        <row r="272">
          <cell r="L272" t="str">
            <v>E9115</v>
          </cell>
          <cell r="M272" t="str">
            <v>Painel com seta luminosa montado em chassi de caminhão com prancha e amortecedor retrátil (AMC)</v>
          </cell>
          <cell r="N272">
            <v>0</v>
          </cell>
          <cell r="O272">
            <v>2000</v>
          </cell>
          <cell r="P272">
            <v>8300</v>
          </cell>
        </row>
        <row r="273">
          <cell r="L273" t="str">
            <v>E9113</v>
          </cell>
          <cell r="M273" t="str">
            <v>Painel de mensagem variável PMV portátil móvel, LED, com energia solar e montado em chassi sobre rodas</v>
          </cell>
          <cell r="N273">
            <v>0</v>
          </cell>
          <cell r="O273">
            <v>2000</v>
          </cell>
          <cell r="P273">
            <v>477</v>
          </cell>
        </row>
        <row r="274">
          <cell r="L274" t="str">
            <v>E9053</v>
          </cell>
          <cell r="M274" t="str">
            <v>Perfuratriz hidráulica montada em flutuante - 32 kW</v>
          </cell>
          <cell r="N274">
            <v>0</v>
          </cell>
          <cell r="O274">
            <v>5760</v>
          </cell>
          <cell r="P274">
            <v>0</v>
          </cell>
        </row>
        <row r="275">
          <cell r="L275" t="str">
            <v>E9798</v>
          </cell>
          <cell r="M275" t="str">
            <v>Perfuratriz hidráulica rotopercussiva - 123 kW</v>
          </cell>
          <cell r="N275">
            <v>0</v>
          </cell>
          <cell r="O275">
            <v>2000</v>
          </cell>
          <cell r="P275">
            <v>13400</v>
          </cell>
        </row>
        <row r="276">
          <cell r="L276" t="str">
            <v>E9068</v>
          </cell>
          <cell r="M276" t="str">
            <v>Perfuratriz hidráulica rotopercussiva para CCPH - 123 kW</v>
          </cell>
          <cell r="N276">
            <v>0</v>
          </cell>
          <cell r="O276">
            <v>2000</v>
          </cell>
          <cell r="P276">
            <v>13400</v>
          </cell>
        </row>
        <row r="277">
          <cell r="L277" t="str">
            <v>E9516</v>
          </cell>
          <cell r="M277" t="str">
            <v>Perfuratriz hidráulica sobre esteiras - 300 kW</v>
          </cell>
          <cell r="N277">
            <v>0</v>
          </cell>
          <cell r="O277">
            <v>2000</v>
          </cell>
          <cell r="P277">
            <v>65000</v>
          </cell>
        </row>
        <row r="278">
          <cell r="L278" t="str">
            <v>E9563</v>
          </cell>
          <cell r="M278" t="str">
            <v>Perfuratriz hidráulica sobre esteiras com clamshell - 220 kW</v>
          </cell>
          <cell r="N278">
            <v>0</v>
          </cell>
          <cell r="O278">
            <v>2000</v>
          </cell>
          <cell r="P278">
            <v>33000</v>
          </cell>
        </row>
        <row r="279">
          <cell r="L279" t="str">
            <v>E9642</v>
          </cell>
          <cell r="M279" t="str">
            <v>Perfuratriz hidráulica sobre esteiras para estaca raiz - 56 kW</v>
          </cell>
          <cell r="N279">
            <v>0</v>
          </cell>
          <cell r="O279">
            <v>2000</v>
          </cell>
          <cell r="P279">
            <v>9000</v>
          </cell>
        </row>
        <row r="280">
          <cell r="L280" t="str">
            <v>E9760</v>
          </cell>
          <cell r="M280" t="str">
            <v>Perfuratriz manual para coroa diamantada - 1,6 kW</v>
          </cell>
          <cell r="N280">
            <v>0</v>
          </cell>
          <cell r="O280">
            <v>2000</v>
          </cell>
          <cell r="P280">
            <v>9.8000000000000007</v>
          </cell>
        </row>
        <row r="281">
          <cell r="L281" t="str">
            <v>E9782</v>
          </cell>
          <cell r="M281" t="str">
            <v>Perfuratriz pneumática com avanço de coluna de 33,5 kg</v>
          </cell>
          <cell r="N281">
            <v>0</v>
          </cell>
          <cell r="O281">
            <v>2000</v>
          </cell>
          <cell r="P281">
            <v>33.5</v>
          </cell>
        </row>
        <row r="282">
          <cell r="L282" t="str">
            <v>E9060</v>
          </cell>
          <cell r="M282" t="str">
            <v>Perfuratriz pneumática rotopercussiva montada em flutuante com pressão de 7 bar - D = 64 a 89 mm</v>
          </cell>
          <cell r="N282">
            <v>0</v>
          </cell>
          <cell r="O282">
            <v>5760</v>
          </cell>
          <cell r="P282">
            <v>0</v>
          </cell>
        </row>
        <row r="283">
          <cell r="L283" t="str">
            <v>E9574</v>
          </cell>
          <cell r="M283" t="str">
            <v>Perfuratriz sobre esteiras - 145 kW</v>
          </cell>
          <cell r="N283" t="e">
            <v>#REF!</v>
          </cell>
          <cell r="O283">
            <v>2000</v>
          </cell>
          <cell r="P283">
            <v>12500</v>
          </cell>
          <cell r="Q283">
            <v>0.5</v>
          </cell>
          <cell r="R283" t="str">
            <v>E9665</v>
          </cell>
        </row>
        <row r="284">
          <cell r="L284" t="str">
            <v>E9204</v>
          </cell>
          <cell r="M284" t="str">
            <v>Perfuratriz sobre esteiras - 145 kW com periculosidade</v>
          </cell>
          <cell r="N284">
            <v>0</v>
          </cell>
          <cell r="O284">
            <v>2000</v>
          </cell>
          <cell r="P284">
            <v>12500</v>
          </cell>
        </row>
        <row r="285">
          <cell r="L285" t="str">
            <v>E9122</v>
          </cell>
          <cell r="M285" t="str">
            <v>Perfuratriz tipo Bottom Feed para coluna de brita - 194 kW</v>
          </cell>
          <cell r="N285">
            <v>0</v>
          </cell>
          <cell r="O285">
            <v>2000</v>
          </cell>
          <cell r="P285">
            <v>39200</v>
          </cell>
        </row>
        <row r="286">
          <cell r="L286" t="str">
            <v>E9077</v>
          </cell>
          <cell r="M286" t="str">
            <v>Perfuratriz Wirth com acessórios e unidade hidráulica (Power Pack) - 273 kW</v>
          </cell>
          <cell r="N286">
            <v>0</v>
          </cell>
          <cell r="O286">
            <v>2000</v>
          </cell>
          <cell r="P286">
            <v>22000</v>
          </cell>
        </row>
        <row r="287">
          <cell r="L287" t="str">
            <v>E9056</v>
          </cell>
          <cell r="M287" t="str">
            <v>Plataforma autoelevatória de 12 x 24 m² e capacidade de 150 t</v>
          </cell>
          <cell r="N287">
            <v>0</v>
          </cell>
          <cell r="O287">
            <v>5760</v>
          </cell>
          <cell r="P287">
            <v>0</v>
          </cell>
        </row>
        <row r="288">
          <cell r="L288" t="str">
            <v>E9059</v>
          </cell>
          <cell r="M288" t="str">
            <v>Plataforma autoelevatória de 12 x 24 m² montada na obra e capacidade de 150 t</v>
          </cell>
          <cell r="N288">
            <v>0</v>
          </cell>
          <cell r="O288">
            <v>5760</v>
          </cell>
          <cell r="P288">
            <v>0</v>
          </cell>
        </row>
        <row r="289">
          <cell r="L289" t="str">
            <v>E9784</v>
          </cell>
          <cell r="M289" t="str">
            <v>Plataforma autopropelida com alcance de 12 m e capacidade de 700 kg - 24 kW</v>
          </cell>
          <cell r="N289">
            <v>0</v>
          </cell>
          <cell r="O289">
            <v>2000</v>
          </cell>
          <cell r="P289">
            <v>5700</v>
          </cell>
        </row>
        <row r="290">
          <cell r="L290" t="str">
            <v>E9037</v>
          </cell>
          <cell r="M290" t="str">
            <v>Plataforma de inspeção sob pontes montada em caminhão com capacidade 600 kg e alcance de 14 m - 210 kW</v>
          </cell>
          <cell r="N290">
            <v>0</v>
          </cell>
          <cell r="O290">
            <v>2000</v>
          </cell>
          <cell r="P290">
            <v>18000</v>
          </cell>
        </row>
        <row r="291">
          <cell r="L291" t="str">
            <v>E9121</v>
          </cell>
          <cell r="M291" t="str">
            <v>Plataforma elevatória articulada elétrica com alcance de 6 m e capacidade de 500 kg - 1,5 kW</v>
          </cell>
          <cell r="N291">
            <v>0</v>
          </cell>
          <cell r="O291">
            <v>2000</v>
          </cell>
          <cell r="P291">
            <v>1200</v>
          </cell>
        </row>
        <row r="292">
          <cell r="L292" t="str">
            <v>E9058</v>
          </cell>
          <cell r="M292" t="str">
            <v>Plataforma flutuante de 12 x 24 x 1,8 m e capacidade de 150 t</v>
          </cell>
          <cell r="N292">
            <v>0</v>
          </cell>
          <cell r="O292">
            <v>5760</v>
          </cell>
          <cell r="P292">
            <v>0</v>
          </cell>
          <cell r="Q292">
            <v>1</v>
          </cell>
        </row>
        <row r="293">
          <cell r="L293" t="str">
            <v>E9612</v>
          </cell>
          <cell r="M293" t="str">
            <v>Plataforma flutuante montada na obra de 12 x 24 x 1,8 m e com capacidade de 150 t</v>
          </cell>
          <cell r="N293">
            <v>0</v>
          </cell>
          <cell r="O293">
            <v>5760</v>
          </cell>
          <cell r="P293">
            <v>0</v>
          </cell>
        </row>
        <row r="294">
          <cell r="L294" t="str">
            <v>E9783</v>
          </cell>
          <cell r="M294" t="str">
            <v>Plataforma pantográfica montada em caminhão - 136 kW</v>
          </cell>
          <cell r="N294">
            <v>0</v>
          </cell>
          <cell r="O294">
            <v>2000</v>
          </cell>
          <cell r="P294">
            <v>0</v>
          </cell>
        </row>
        <row r="295">
          <cell r="L295" t="str">
            <v>E9202</v>
          </cell>
          <cell r="M295" t="str">
            <v>Plataforma pantográfica montada em caminhão - 136 kW com periculosidade</v>
          </cell>
          <cell r="N295">
            <v>0</v>
          </cell>
          <cell r="O295">
            <v>2000</v>
          </cell>
          <cell r="P295">
            <v>0</v>
          </cell>
        </row>
        <row r="296">
          <cell r="L296" t="str">
            <v>E9620</v>
          </cell>
          <cell r="M296" t="str">
            <v>Pontão flutuante de 15 x 30 x 1,8 m e capacidade de 500 t</v>
          </cell>
          <cell r="N296">
            <v>0</v>
          </cell>
          <cell r="O296">
            <v>5760</v>
          </cell>
          <cell r="P296">
            <v>0</v>
          </cell>
        </row>
        <row r="297">
          <cell r="L297" t="str">
            <v>E9070</v>
          </cell>
          <cell r="M297" t="str">
            <v>Ponte rolante com acessórios para vão de até 15 m e capacidade de 5 t</v>
          </cell>
          <cell r="N297">
            <v>0</v>
          </cell>
          <cell r="O297">
            <v>2000</v>
          </cell>
          <cell r="P297">
            <v>0</v>
          </cell>
          <cell r="Q297">
            <v>1</v>
          </cell>
        </row>
        <row r="298">
          <cell r="L298" t="str">
            <v>E9718</v>
          </cell>
          <cell r="M298" t="str">
            <v>Pórtico duplo de descarga e posicionamento de dormente - 89 kW</v>
          </cell>
          <cell r="N298">
            <v>0</v>
          </cell>
          <cell r="O298">
            <v>2000</v>
          </cell>
          <cell r="P298">
            <v>11000</v>
          </cell>
        </row>
        <row r="299">
          <cell r="L299" t="str">
            <v>E9144</v>
          </cell>
          <cell r="M299" t="str">
            <v>Pórtico metálico com talha e capacidade de 5 t</v>
          </cell>
          <cell r="N299">
            <v>0</v>
          </cell>
          <cell r="O299">
            <v>2000</v>
          </cell>
          <cell r="P299">
            <v>0</v>
          </cell>
        </row>
        <row r="300">
          <cell r="L300" t="str">
            <v>E9022</v>
          </cell>
          <cell r="M300" t="str">
            <v>Pórtico rolante com capacidade de 25 t - 30 kW</v>
          </cell>
          <cell r="N300">
            <v>0</v>
          </cell>
          <cell r="O300">
            <v>2000</v>
          </cell>
          <cell r="P300">
            <v>0</v>
          </cell>
        </row>
        <row r="301">
          <cell r="L301" t="str">
            <v>E9727</v>
          </cell>
          <cell r="M301" t="str">
            <v>Posicionadora de trilhos - 7,4 kW</v>
          </cell>
          <cell r="N301">
            <v>0</v>
          </cell>
          <cell r="O301">
            <v>2000</v>
          </cell>
          <cell r="P301">
            <v>1095</v>
          </cell>
        </row>
        <row r="302">
          <cell r="L302" t="str">
            <v>E9766</v>
          </cell>
          <cell r="M302" t="str">
            <v>Prensa hidráulica para fabricação de blocos pré-moldados - 20 kW</v>
          </cell>
          <cell r="N302">
            <v>0</v>
          </cell>
          <cell r="O302">
            <v>2000</v>
          </cell>
          <cell r="P302">
            <v>2700</v>
          </cell>
        </row>
        <row r="303">
          <cell r="L303" t="str">
            <v>E9740</v>
          </cell>
          <cell r="M303" t="str">
            <v>Quadro tubular contraventado para andaime de 1 x 1 x 1 m e capacidade de 2 t</v>
          </cell>
          <cell r="N303">
            <v>0</v>
          </cell>
          <cell r="O303">
            <v>1000</v>
          </cell>
          <cell r="P303">
            <v>20</v>
          </cell>
          <cell r="Q303" t="str">
            <v>-</v>
          </cell>
        </row>
        <row r="304">
          <cell r="L304" t="str">
            <v>E9141</v>
          </cell>
          <cell r="M304" t="str">
            <v>Rebarbador hidráulico com bomba manual e capacidade de força de 9.000 kgf</v>
          </cell>
          <cell r="N304">
            <v>0</v>
          </cell>
          <cell r="O304">
            <v>2000</v>
          </cell>
          <cell r="P304">
            <v>0</v>
          </cell>
        </row>
        <row r="305">
          <cell r="L305" t="str">
            <v>E9606</v>
          </cell>
          <cell r="M305" t="str">
            <v>Rebocador - 2 x 360 HP</v>
          </cell>
          <cell r="N305">
            <v>0</v>
          </cell>
          <cell r="O305">
            <v>5760</v>
          </cell>
          <cell r="P305">
            <v>18000</v>
          </cell>
        </row>
        <row r="306">
          <cell r="L306" t="str">
            <v>E9009</v>
          </cell>
          <cell r="M306" t="str">
            <v>Rebocador fluvial - 360 HP</v>
          </cell>
          <cell r="N306">
            <v>0</v>
          </cell>
          <cell r="O306">
            <v>5760</v>
          </cell>
          <cell r="P306">
            <v>0</v>
          </cell>
          <cell r="Q306">
            <v>1</v>
          </cell>
        </row>
        <row r="307">
          <cell r="L307" t="str">
            <v>E9012</v>
          </cell>
          <cell r="M307" t="str">
            <v>Recicladora a frio - 403 kW</v>
          </cell>
          <cell r="N307" t="e">
            <v>#REF!</v>
          </cell>
          <cell r="O307">
            <v>2000</v>
          </cell>
          <cell r="P307">
            <v>28145</v>
          </cell>
        </row>
        <row r="308">
          <cell r="L308" t="str">
            <v>E9020</v>
          </cell>
          <cell r="M308" t="str">
            <v>Recicladora a frio com espuma de asfalto - 315 kW</v>
          </cell>
          <cell r="N308">
            <v>0</v>
          </cell>
          <cell r="O308">
            <v>2000</v>
          </cell>
          <cell r="P308">
            <v>23900</v>
          </cell>
        </row>
        <row r="309">
          <cell r="L309" t="str">
            <v>E9586</v>
          </cell>
          <cell r="M309" t="str">
            <v>Régua vibratória treliçada com 4 m - 4,1 kW</v>
          </cell>
          <cell r="N309">
            <v>0</v>
          </cell>
          <cell r="O309">
            <v>2000</v>
          </cell>
          <cell r="P309">
            <v>60</v>
          </cell>
        </row>
        <row r="310">
          <cell r="L310" t="str">
            <v>E9712</v>
          </cell>
          <cell r="M310" t="str">
            <v>Reguladora e distribuidora de lastro - 300 kW</v>
          </cell>
          <cell r="N310">
            <v>0</v>
          </cell>
          <cell r="O310">
            <v>2000</v>
          </cell>
          <cell r="P310">
            <v>2000</v>
          </cell>
        </row>
        <row r="311">
          <cell r="L311" t="str">
            <v>E9101</v>
          </cell>
          <cell r="M311" t="str">
            <v>Removedora de faixas de sinalização viária - 9,69 kW</v>
          </cell>
          <cell r="N311">
            <v>0</v>
          </cell>
          <cell r="O311">
            <v>2000</v>
          </cell>
          <cell r="P311">
            <v>205</v>
          </cell>
          <cell r="Q311" t="str">
            <v>-</v>
          </cell>
        </row>
        <row r="312">
          <cell r="L312" t="str">
            <v>E9526</v>
          </cell>
          <cell r="M312" t="str">
            <v>Retroescavadeira de pneus - 58 kW</v>
          </cell>
          <cell r="N312" t="e">
            <v>#REF!</v>
          </cell>
          <cell r="O312">
            <v>2000</v>
          </cell>
          <cell r="P312">
            <v>6792</v>
          </cell>
          <cell r="Q312">
            <v>0.5</v>
          </cell>
          <cell r="R312" t="str">
            <v>E9665</v>
          </cell>
        </row>
        <row r="313">
          <cell r="L313" t="str">
            <v>E9793</v>
          </cell>
          <cell r="M313" t="str">
            <v>Robot para concreto projetado - 75 kW</v>
          </cell>
          <cell r="N313">
            <v>0</v>
          </cell>
          <cell r="O313">
            <v>2000</v>
          </cell>
          <cell r="P313">
            <v>16000</v>
          </cell>
        </row>
        <row r="314">
          <cell r="L314" t="str">
            <v>E9089</v>
          </cell>
          <cell r="M314" t="str">
            <v>Roçadeira costal - 1,4 kW</v>
          </cell>
          <cell r="N314">
            <v>0</v>
          </cell>
          <cell r="O314">
            <v>2000</v>
          </cell>
          <cell r="P314">
            <v>9.5</v>
          </cell>
        </row>
        <row r="315">
          <cell r="L315" t="str">
            <v>E9762</v>
          </cell>
          <cell r="M315" t="str">
            <v>Rolo compactador de pneus autopropelido de 27 t - 85 kW</v>
          </cell>
          <cell r="N315" t="e">
            <v>#REF!</v>
          </cell>
          <cell r="O315">
            <v>2000</v>
          </cell>
          <cell r="P315">
            <v>10800</v>
          </cell>
          <cell r="Q315">
            <v>1</v>
          </cell>
          <cell r="R315" t="str">
            <v>E9665</v>
          </cell>
        </row>
        <row r="316">
          <cell r="L316" t="str">
            <v>E9682</v>
          </cell>
          <cell r="M316" t="str">
            <v>Rolo compactador liso autopropelido vibratório de 1,6 t - 18 kW</v>
          </cell>
          <cell r="N316">
            <v>0</v>
          </cell>
          <cell r="O316">
            <v>2000</v>
          </cell>
          <cell r="P316">
            <v>1705</v>
          </cell>
        </row>
        <row r="317">
          <cell r="L317" t="str">
            <v>E9530</v>
          </cell>
          <cell r="M317" t="str">
            <v>Rolo compactador liso autopropelido vibratório de 11 t - 97 kW</v>
          </cell>
          <cell r="N317" t="e">
            <v>#REF!</v>
          </cell>
          <cell r="O317">
            <v>2000</v>
          </cell>
          <cell r="P317">
            <v>10840</v>
          </cell>
          <cell r="Q317">
            <v>0.5</v>
          </cell>
          <cell r="R317" t="str">
            <v>E9665</v>
          </cell>
        </row>
        <row r="318">
          <cell r="L318" t="str">
            <v>E9685</v>
          </cell>
          <cell r="M318" t="str">
            <v>Rolo compactador pé de carneiro vibratório autopropelido de 11,6 t - 82 kW</v>
          </cell>
          <cell r="N318" t="e">
            <v>#REF!</v>
          </cell>
          <cell r="O318">
            <v>2000</v>
          </cell>
          <cell r="P318">
            <v>13050</v>
          </cell>
          <cell r="Q318">
            <v>0.5</v>
          </cell>
          <cell r="R318" t="str">
            <v>E9665</v>
          </cell>
        </row>
        <row r="319">
          <cell r="L319" t="str">
            <v>E9748</v>
          </cell>
          <cell r="M319" t="str">
            <v>Rosqueadeira para rosca cônica - 750 W</v>
          </cell>
          <cell r="N319">
            <v>0</v>
          </cell>
          <cell r="O319">
            <v>2000</v>
          </cell>
          <cell r="P319">
            <v>63</v>
          </cell>
        </row>
        <row r="320">
          <cell r="L320" t="str">
            <v>E9116</v>
          </cell>
          <cell r="M320" t="str">
            <v>Semáforo móvel com 3 lentes e bateria - D = 200 mm</v>
          </cell>
          <cell r="N320">
            <v>0</v>
          </cell>
          <cell r="O320">
            <v>2000</v>
          </cell>
          <cell r="P320">
            <v>56</v>
          </cell>
        </row>
        <row r="321">
          <cell r="L321" t="str">
            <v>E9535</v>
          </cell>
          <cell r="M321" t="str">
            <v>Serra circular com bancada - D = 30 cm - 4 kW</v>
          </cell>
          <cell r="N321" t="e">
            <v>#REF!</v>
          </cell>
          <cell r="O321">
            <v>2000</v>
          </cell>
          <cell r="P321">
            <v>90</v>
          </cell>
          <cell r="Q321" t="str">
            <v>-</v>
          </cell>
        </row>
        <row r="322">
          <cell r="L322" t="str">
            <v>E9040</v>
          </cell>
          <cell r="M322" t="str">
            <v>Serra mármore - 1,45 kW</v>
          </cell>
          <cell r="N322">
            <v>0</v>
          </cell>
          <cell r="O322">
            <v>2000</v>
          </cell>
          <cell r="P322">
            <v>2.8</v>
          </cell>
        </row>
        <row r="323">
          <cell r="L323" t="str">
            <v>E9591</v>
          </cell>
          <cell r="M323" t="str">
            <v>Serra para corte de concreto e asfalto - 10 kW</v>
          </cell>
          <cell r="N323">
            <v>0</v>
          </cell>
          <cell r="O323">
            <v>2000</v>
          </cell>
          <cell r="P323">
            <v>91</v>
          </cell>
        </row>
        <row r="324">
          <cell r="L324" t="str">
            <v>E9112</v>
          </cell>
          <cell r="M324" t="str">
            <v>Sinalizador direcional móvel, LED, com banco fotovoltaico de energia e montado em chassi com engate</v>
          </cell>
          <cell r="N324">
            <v>0</v>
          </cell>
          <cell r="O324">
            <v>2000</v>
          </cell>
          <cell r="P324">
            <v>0</v>
          </cell>
        </row>
        <row r="325">
          <cell r="L325" t="str">
            <v>E9711</v>
          </cell>
          <cell r="M325" t="str">
            <v>Socadora automática de chave - 370 kW</v>
          </cell>
          <cell r="N325">
            <v>0</v>
          </cell>
          <cell r="O325">
            <v>2000</v>
          </cell>
          <cell r="P325">
            <v>103000</v>
          </cell>
        </row>
        <row r="326">
          <cell r="L326" t="str">
            <v>E9710</v>
          </cell>
          <cell r="M326" t="str">
            <v>Socadora automática de linha - 253 kW</v>
          </cell>
          <cell r="N326">
            <v>0</v>
          </cell>
          <cell r="O326">
            <v>2000</v>
          </cell>
          <cell r="P326">
            <v>34019</v>
          </cell>
        </row>
        <row r="327">
          <cell r="L327" t="str">
            <v>E9713</v>
          </cell>
          <cell r="M327" t="str">
            <v>Soldadora de trilho - 168 kW</v>
          </cell>
          <cell r="N327">
            <v>0</v>
          </cell>
          <cell r="O327">
            <v>2000</v>
          </cell>
          <cell r="P327">
            <v>60000</v>
          </cell>
        </row>
        <row r="328">
          <cell r="L328" t="str">
            <v>E9108</v>
          </cell>
          <cell r="M328" t="str">
            <v>Soldadora de trilho por caldeamento na via - 400 kW</v>
          </cell>
          <cell r="N328">
            <v>0</v>
          </cell>
          <cell r="O328">
            <v>2000</v>
          </cell>
          <cell r="P328">
            <v>0</v>
          </cell>
        </row>
        <row r="329">
          <cell r="L329" t="str">
            <v>E9533</v>
          </cell>
          <cell r="M329" t="str">
            <v>Sonda rotativa com motor, bombas, mastro e cabeçote - 20 kW</v>
          </cell>
          <cell r="N329">
            <v>0</v>
          </cell>
          <cell r="O329">
            <v>2000</v>
          </cell>
          <cell r="P329">
            <v>850</v>
          </cell>
        </row>
        <row r="330">
          <cell r="L330" t="str">
            <v>E9062</v>
          </cell>
          <cell r="M330" t="str">
            <v>Soprador de ar quente manual - 1.600 W</v>
          </cell>
          <cell r="N330">
            <v>0</v>
          </cell>
          <cell r="O330">
            <v>2000</v>
          </cell>
          <cell r="P330">
            <v>1</v>
          </cell>
        </row>
        <row r="331">
          <cell r="L331" t="str">
            <v>E9719</v>
          </cell>
          <cell r="M331" t="str">
            <v>Talha manual com capacidade de 3 t</v>
          </cell>
          <cell r="N331">
            <v>0</v>
          </cell>
          <cell r="O331">
            <v>2000</v>
          </cell>
          <cell r="P331">
            <v>28</v>
          </cell>
        </row>
        <row r="332">
          <cell r="L332" t="str">
            <v>E9074</v>
          </cell>
          <cell r="M332" t="str">
            <v>Tanque de estocagem de asfalto com agitadores de 60.000 l</v>
          </cell>
          <cell r="N332">
            <v>0</v>
          </cell>
          <cell r="O332">
            <v>2400</v>
          </cell>
          <cell r="P332">
            <v>0</v>
          </cell>
        </row>
        <row r="333">
          <cell r="L333" t="str">
            <v>E9558</v>
          </cell>
          <cell r="M333" t="str">
            <v>Tanque de estocagem de asfalto com capacidade de 30.000 l</v>
          </cell>
          <cell r="N333" t="e">
            <v>#REF!</v>
          </cell>
          <cell r="O333">
            <v>2400</v>
          </cell>
          <cell r="P333">
            <v>0</v>
          </cell>
          <cell r="Q333">
            <v>1</v>
          </cell>
        </row>
        <row r="334">
          <cell r="L334" t="str">
            <v>E9589</v>
          </cell>
          <cell r="M334" t="str">
            <v>Texturizadora/cura - 44,8 kW</v>
          </cell>
          <cell r="N334">
            <v>0</v>
          </cell>
          <cell r="O334">
            <v>2000</v>
          </cell>
          <cell r="P334">
            <v>6396</v>
          </cell>
        </row>
        <row r="335">
          <cell r="L335" t="str">
            <v>E9731</v>
          </cell>
          <cell r="M335" t="str">
            <v>Tirefonadora - 3,7 kW</v>
          </cell>
          <cell r="N335">
            <v>0</v>
          </cell>
          <cell r="O335">
            <v>2000</v>
          </cell>
          <cell r="P335">
            <v>175</v>
          </cell>
        </row>
        <row r="336">
          <cell r="L336" t="str">
            <v>E9733</v>
          </cell>
          <cell r="M336" t="str">
            <v>Tirefonadora/parafusadora - 3,7 kW</v>
          </cell>
          <cell r="N336">
            <v>0</v>
          </cell>
          <cell r="O336">
            <v>2000</v>
          </cell>
          <cell r="P336">
            <v>175</v>
          </cell>
        </row>
        <row r="337">
          <cell r="L337" t="str">
            <v>E9691</v>
          </cell>
          <cell r="M337" t="str">
            <v>Tracionador de cordoalhas - 7,5 kW</v>
          </cell>
          <cell r="N337">
            <v>0</v>
          </cell>
          <cell r="O337">
            <v>2000</v>
          </cell>
          <cell r="P337">
            <v>0</v>
          </cell>
        </row>
        <row r="338">
          <cell r="L338" t="str">
            <v>E9075</v>
          </cell>
          <cell r="M338" t="str">
            <v>Trado cavadeira de 12”</v>
          </cell>
          <cell r="N338">
            <v>0</v>
          </cell>
          <cell r="O338">
            <v>1000</v>
          </cell>
          <cell r="P338">
            <v>15.84</v>
          </cell>
        </row>
        <row r="339">
          <cell r="L339" t="str">
            <v>E9071</v>
          </cell>
          <cell r="M339" t="str">
            <v>Transportador manual carrinho de mão com capacidade de 80 l</v>
          </cell>
          <cell r="N339" t="e">
            <v>#REF!</v>
          </cell>
          <cell r="O339">
            <v>1000</v>
          </cell>
          <cell r="P339">
            <v>15.75</v>
          </cell>
          <cell r="Q339" t="str">
            <v>-</v>
          </cell>
        </row>
        <row r="340">
          <cell r="L340" t="str">
            <v>E9008</v>
          </cell>
          <cell r="M340" t="str">
            <v>Transportador manual de tubos de concreto</v>
          </cell>
          <cell r="N340">
            <v>0</v>
          </cell>
          <cell r="O340">
            <v>1000</v>
          </cell>
          <cell r="P340">
            <v>75</v>
          </cell>
        </row>
        <row r="341">
          <cell r="L341" t="str">
            <v>E9064</v>
          </cell>
          <cell r="M341" t="str">
            <v>Transportador manual gerica com capacidade de 180 l</v>
          </cell>
          <cell r="N341" t="e">
            <v>#REF!</v>
          </cell>
          <cell r="O341">
            <v>1000</v>
          </cell>
          <cell r="P341">
            <v>39.35</v>
          </cell>
          <cell r="Q341" t="str">
            <v>-</v>
          </cell>
        </row>
        <row r="342">
          <cell r="L342" t="str">
            <v>E9577</v>
          </cell>
          <cell r="M342" t="str">
            <v>Trator agrícola - 77 kW</v>
          </cell>
          <cell r="N342" t="e">
            <v>#REF!</v>
          </cell>
          <cell r="O342">
            <v>2000</v>
          </cell>
          <cell r="P342">
            <v>5775</v>
          </cell>
          <cell r="Q342">
            <v>0.5</v>
          </cell>
          <cell r="R342" t="str">
            <v>E9665</v>
          </cell>
        </row>
        <row r="343">
          <cell r="L343" t="str">
            <v>E9565</v>
          </cell>
          <cell r="M343" t="str">
            <v>Trator de esteiras com escarificador - 259 kW</v>
          </cell>
          <cell r="N343">
            <v>0</v>
          </cell>
          <cell r="O343">
            <v>2000</v>
          </cell>
          <cell r="P343">
            <v>38488</v>
          </cell>
        </row>
        <row r="344">
          <cell r="L344" t="str">
            <v>E9042</v>
          </cell>
          <cell r="M344" t="str">
            <v>Trator de esteiras com lâmina - 74,5 kW</v>
          </cell>
          <cell r="N344">
            <v>0</v>
          </cell>
          <cell r="O344">
            <v>2000</v>
          </cell>
          <cell r="P344">
            <v>9408</v>
          </cell>
          <cell r="Q344">
            <v>0.5</v>
          </cell>
          <cell r="R344" t="str">
            <v>E9665</v>
          </cell>
        </row>
        <row r="345">
          <cell r="L345" t="str">
            <v>E9540</v>
          </cell>
          <cell r="M345" t="str">
            <v>Trator de esteiras com lâmina - 112 kW</v>
          </cell>
          <cell r="N345" t="e">
            <v>#REF!</v>
          </cell>
          <cell r="O345">
            <v>2000</v>
          </cell>
          <cell r="P345">
            <v>16668</v>
          </cell>
          <cell r="Q345">
            <v>0.5</v>
          </cell>
          <cell r="R345" t="str">
            <v>E9665</v>
          </cell>
        </row>
        <row r="346">
          <cell r="L346" t="str">
            <v>E9541</v>
          </cell>
          <cell r="M346" t="str">
            <v>Trator de esteiras com lâmina - 259 kW</v>
          </cell>
          <cell r="N346" t="e">
            <v>#REF!</v>
          </cell>
          <cell r="O346">
            <v>2000</v>
          </cell>
          <cell r="P346">
            <v>38488</v>
          </cell>
          <cell r="Q346">
            <v>1</v>
          </cell>
          <cell r="R346" t="str">
            <v>E9665</v>
          </cell>
        </row>
        <row r="347">
          <cell r="L347" t="str">
            <v>E9745</v>
          </cell>
          <cell r="M347" t="str">
            <v>Trator de pneus com roçadeira a diesel - 77 kW</v>
          </cell>
          <cell r="N347">
            <v>0</v>
          </cell>
          <cell r="O347">
            <v>2000</v>
          </cell>
          <cell r="P347">
            <v>5775</v>
          </cell>
        </row>
        <row r="348">
          <cell r="L348" t="str">
            <v>E9078</v>
          </cell>
          <cell r="M348" t="str">
            <v>Treliça lançadeira com capacidade de carga de 120 a 150 t e vão máximo de 45 m - 110 kW</v>
          </cell>
          <cell r="N348">
            <v>0</v>
          </cell>
          <cell r="O348">
            <v>2000</v>
          </cell>
          <cell r="P348">
            <v>0</v>
          </cell>
        </row>
        <row r="349">
          <cell r="L349" t="str">
            <v>E9689</v>
          </cell>
          <cell r="M349" t="str">
            <v>Usina de asfalto a quente gravimétrica com capacidade de 100/140 t/h - 260 kW</v>
          </cell>
          <cell r="N349" t="e">
            <v>#REF!</v>
          </cell>
          <cell r="O349">
            <v>2000</v>
          </cell>
          <cell r="P349">
            <v>49000</v>
          </cell>
          <cell r="Q349">
            <v>4</v>
          </cell>
        </row>
        <row r="350">
          <cell r="L350" t="str">
            <v>E9617</v>
          </cell>
          <cell r="M350" t="str">
            <v>Usina misturadora de pré misturado a frio com capacidade de 60 t/h</v>
          </cell>
          <cell r="N350">
            <v>0</v>
          </cell>
          <cell r="O350">
            <v>2000</v>
          </cell>
          <cell r="P350">
            <v>3200</v>
          </cell>
        </row>
        <row r="351">
          <cell r="L351" t="str">
            <v>E9615</v>
          </cell>
          <cell r="M351" t="str">
            <v>Usina misturadora de solos com capacidade de 300 t/h</v>
          </cell>
          <cell r="N351">
            <v>0</v>
          </cell>
          <cell r="O351">
            <v>2000</v>
          </cell>
          <cell r="P351">
            <v>0</v>
          </cell>
          <cell r="Q351">
            <v>2</v>
          </cell>
          <cell r="R351" t="str">
            <v>E9665</v>
          </cell>
        </row>
        <row r="352">
          <cell r="L352" t="str">
            <v>E9016</v>
          </cell>
          <cell r="M352" t="str">
            <v>Usina misturadora móvel de reciclagem a frio com sistema de espuma de asfalto - 129 kW</v>
          </cell>
          <cell r="N352">
            <v>0</v>
          </cell>
          <cell r="O352">
            <v>2000</v>
          </cell>
          <cell r="P352">
            <v>30500</v>
          </cell>
        </row>
        <row r="353">
          <cell r="L353" t="str">
            <v>E9688</v>
          </cell>
          <cell r="M353" t="str">
            <v>Usina móvel de lama asfáltica - 230 kW</v>
          </cell>
          <cell r="N353">
            <v>0</v>
          </cell>
          <cell r="O353">
            <v>2000</v>
          </cell>
          <cell r="P353">
            <v>23000</v>
          </cell>
        </row>
        <row r="354">
          <cell r="L354" t="str">
            <v>E9670</v>
          </cell>
          <cell r="M354" t="str">
            <v>Usina móvel para micro revestimento - 335 kW</v>
          </cell>
          <cell r="N354" t="e">
            <v>#REF!</v>
          </cell>
          <cell r="O354">
            <v>2000</v>
          </cell>
          <cell r="P354">
            <v>15000</v>
          </cell>
        </row>
        <row r="355">
          <cell r="L355" t="str">
            <v>E9083</v>
          </cell>
          <cell r="M355" t="str">
            <v>Vagão fechado tipo FSS</v>
          </cell>
          <cell r="N355">
            <v>0</v>
          </cell>
          <cell r="O355">
            <v>2000</v>
          </cell>
          <cell r="P355">
            <v>28000</v>
          </cell>
        </row>
        <row r="356">
          <cell r="L356" t="str">
            <v>E9500</v>
          </cell>
          <cell r="M356" t="str">
            <v>Vagão gôndola com capacidade de 100 t</v>
          </cell>
          <cell r="N356">
            <v>0</v>
          </cell>
          <cell r="O356">
            <v>2000</v>
          </cell>
          <cell r="P356">
            <v>20000</v>
          </cell>
        </row>
        <row r="357">
          <cell r="L357" t="str">
            <v>E9085</v>
          </cell>
          <cell r="M357" t="str">
            <v>Vagão gôndola tipo GTB</v>
          </cell>
          <cell r="N357">
            <v>0</v>
          </cell>
          <cell r="O357">
            <v>2000</v>
          </cell>
          <cell r="P357">
            <v>15500</v>
          </cell>
        </row>
        <row r="358">
          <cell r="L358" t="str">
            <v>E9087</v>
          </cell>
          <cell r="M358" t="str">
            <v>Vagão Hopper aberto com descarga inferior manual e capacidade de 60 t, bitola métrica</v>
          </cell>
          <cell r="N358">
            <v>0</v>
          </cell>
          <cell r="O358">
            <v>2000</v>
          </cell>
          <cell r="P358">
            <v>17100</v>
          </cell>
        </row>
        <row r="359">
          <cell r="L359" t="str">
            <v>E9088</v>
          </cell>
          <cell r="M359" t="str">
            <v>Vagão Hopper aberto com descarga inferior manual e capacidade de 75 t, bitola larga</v>
          </cell>
          <cell r="N359">
            <v>0</v>
          </cell>
          <cell r="O359">
            <v>2000</v>
          </cell>
          <cell r="P359">
            <v>19600</v>
          </cell>
        </row>
        <row r="360">
          <cell r="L360" t="str">
            <v>E9744</v>
          </cell>
          <cell r="M360" t="str">
            <v>Vagão prancha com capacidade de 100 t</v>
          </cell>
          <cell r="N360">
            <v>0</v>
          </cell>
          <cell r="O360">
            <v>2000</v>
          </cell>
          <cell r="P360">
            <v>31620</v>
          </cell>
        </row>
        <row r="361">
          <cell r="L361" t="str">
            <v>E9084</v>
          </cell>
          <cell r="M361" t="str">
            <v>Vagão tanque tipo TCR</v>
          </cell>
          <cell r="N361">
            <v>0</v>
          </cell>
          <cell r="O361">
            <v>2000</v>
          </cell>
          <cell r="P361">
            <v>22230</v>
          </cell>
        </row>
        <row r="362">
          <cell r="L362" t="str">
            <v>E9125</v>
          </cell>
          <cell r="M362" t="str">
            <v>Van furgão - 93 kW</v>
          </cell>
          <cell r="N362">
            <v>0</v>
          </cell>
          <cell r="O362">
            <v>2000</v>
          </cell>
          <cell r="P362">
            <v>1960</v>
          </cell>
        </row>
        <row r="363">
          <cell r="L363" t="str">
            <v>E9544</v>
          </cell>
          <cell r="M363" t="str">
            <v>Vassoura mecânica rebocável</v>
          </cell>
          <cell r="N363" t="e">
            <v>#REF!</v>
          </cell>
          <cell r="O363">
            <v>2000</v>
          </cell>
          <cell r="P363">
            <v>610</v>
          </cell>
          <cell r="Q363" t="str">
            <v>-</v>
          </cell>
        </row>
        <row r="364">
          <cell r="L364" t="str">
            <v>E9067</v>
          </cell>
          <cell r="M364" t="str">
            <v>Veículo ferroviário para capina química</v>
          </cell>
          <cell r="N364">
            <v>0</v>
          </cell>
          <cell r="O364">
            <v>2000</v>
          </cell>
          <cell r="P364">
            <v>0</v>
          </cell>
        </row>
        <row r="365">
          <cell r="L365" t="str">
            <v>E9512</v>
          </cell>
          <cell r="M365" t="str">
            <v>Veículo leve - 53 kW</v>
          </cell>
          <cell r="N365">
            <v>0</v>
          </cell>
          <cell r="O365">
            <v>2000</v>
          </cell>
          <cell r="P365">
            <v>978</v>
          </cell>
        </row>
        <row r="366">
          <cell r="L366" t="str">
            <v>E9093</v>
          </cell>
          <cell r="M366" t="str">
            <v>Veículo leve - 53 kW (sem motorista)</v>
          </cell>
          <cell r="N366">
            <v>0</v>
          </cell>
          <cell r="O366">
            <v>2000</v>
          </cell>
          <cell r="P366">
            <v>978</v>
          </cell>
        </row>
        <row r="367">
          <cell r="L367" t="str">
            <v>E9123</v>
          </cell>
          <cell r="M367" t="str">
            <v>Veículo leve - 78 kW</v>
          </cell>
          <cell r="N367">
            <v>0</v>
          </cell>
          <cell r="O367">
            <v>2000</v>
          </cell>
          <cell r="P367">
            <v>1110</v>
          </cell>
        </row>
        <row r="368">
          <cell r="L368" t="str">
            <v>E9684</v>
          </cell>
          <cell r="M368" t="str">
            <v>Veículo leve Pick Up 4 x 4 - 147 kW</v>
          </cell>
          <cell r="N368">
            <v>0</v>
          </cell>
          <cell r="O368">
            <v>2000</v>
          </cell>
          <cell r="P368">
            <v>2042</v>
          </cell>
        </row>
        <row r="369">
          <cell r="L369" t="str">
            <v>E9501</v>
          </cell>
          <cell r="M369" t="str">
            <v>Ventilador axial para ventilação forçada - 30 kW</v>
          </cell>
          <cell r="N369">
            <v>0</v>
          </cell>
          <cell r="O369">
            <v>2000</v>
          </cell>
          <cell r="P369">
            <v>575</v>
          </cell>
        </row>
        <row r="370">
          <cell r="L370" t="str">
            <v>E9069</v>
          </cell>
          <cell r="M370" t="str">
            <v>Vibrador de imersão para concreto - 4,1 kW</v>
          </cell>
          <cell r="N370">
            <v>0</v>
          </cell>
          <cell r="O370">
            <v>1000</v>
          </cell>
          <cell r="P370">
            <v>19.5</v>
          </cell>
          <cell r="Q370" t="str">
            <v>-</v>
          </cell>
        </row>
        <row r="371">
          <cell r="L371" t="str">
            <v>E9545</v>
          </cell>
          <cell r="M371" t="str">
            <v>Vibroacabadora de asfalto sobre esteiras - 82 kW</v>
          </cell>
          <cell r="N371" t="e">
            <v>#REF!</v>
          </cell>
          <cell r="O371">
            <v>2000</v>
          </cell>
          <cell r="P371">
            <v>13500</v>
          </cell>
          <cell r="Q371">
            <v>0.5</v>
          </cell>
          <cell r="R371" t="str">
            <v>E9665</v>
          </cell>
        </row>
        <row r="372">
          <cell r="L372" t="str">
            <v>E9758</v>
          </cell>
          <cell r="M372" t="str">
            <v>Vibroacabadora de asfalto sobre pneus - 72 kW</v>
          </cell>
          <cell r="N372">
            <v>0</v>
          </cell>
          <cell r="O372">
            <v>2000</v>
          </cell>
          <cell r="P372">
            <v>12100</v>
          </cell>
        </row>
        <row r="373">
          <cell r="L373" t="str">
            <v>E9588</v>
          </cell>
          <cell r="M373" t="str">
            <v>Vibroacabadora de concreto com formas deslizantes - 205 kW</v>
          </cell>
          <cell r="N373">
            <v>0</v>
          </cell>
          <cell r="O373">
            <v>2000</v>
          </cell>
          <cell r="P373">
            <v>20866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L27"/>
  <sheetViews>
    <sheetView showGridLines="0" topLeftCell="A18" zoomScaleNormal="100" workbookViewId="0">
      <selection sqref="A1:H27"/>
    </sheetView>
  </sheetViews>
  <sheetFormatPr defaultRowHeight="12.75" x14ac:dyDescent="0.2"/>
  <cols>
    <col min="1" max="1" width="2.7109375" customWidth="1"/>
    <col min="2" max="7" width="9.7109375" style="1" customWidth="1"/>
    <col min="8" max="8" width="30.7109375" style="1" customWidth="1"/>
    <col min="9" max="9" width="1.7109375" style="1" customWidth="1"/>
    <col min="10" max="10" width="15.140625" style="2" customWidth="1"/>
    <col min="11" max="11" width="22" style="1" customWidth="1"/>
    <col min="12" max="1026" width="9.140625" style="1" customWidth="1"/>
  </cols>
  <sheetData>
    <row r="1" spans="2:11" ht="18" x14ac:dyDescent="0.2">
      <c r="B1" s="382" t="s">
        <v>377</v>
      </c>
      <c r="C1" s="382"/>
      <c r="D1" s="382"/>
      <c r="E1" s="382"/>
      <c r="F1" s="382"/>
      <c r="G1" s="382"/>
      <c r="H1" s="382"/>
      <c r="I1" s="3"/>
      <c r="J1" s="4"/>
      <c r="K1" s="3"/>
    </row>
    <row r="2" spans="2:11" ht="15.75" x14ac:dyDescent="0.2">
      <c r="B2" s="383" t="s">
        <v>378</v>
      </c>
      <c r="C2" s="383"/>
      <c r="D2" s="383"/>
      <c r="E2" s="383"/>
      <c r="F2" s="383"/>
      <c r="G2" s="383"/>
      <c r="H2" s="383"/>
      <c r="I2" s="5"/>
      <c r="J2" s="6"/>
      <c r="K2" s="5"/>
    </row>
    <row r="3" spans="2:11" ht="15.75" x14ac:dyDescent="0.25">
      <c r="B3" s="313"/>
      <c r="C3" s="308"/>
      <c r="D3" s="308"/>
      <c r="E3" s="308"/>
      <c r="F3" s="308"/>
      <c r="G3" s="308"/>
      <c r="H3" s="309"/>
      <c r="I3" s="7"/>
      <c r="J3" s="8"/>
      <c r="K3" s="7"/>
    </row>
    <row r="4" spans="2:11" ht="17.25" customHeight="1" x14ac:dyDescent="0.2">
      <c r="B4" s="384" t="s">
        <v>146</v>
      </c>
      <c r="C4" s="385"/>
      <c r="D4" s="385"/>
      <c r="E4" s="385"/>
      <c r="F4" s="385"/>
      <c r="G4" s="385"/>
      <c r="H4" s="386"/>
    </row>
    <row r="5" spans="2:11" ht="17.25" customHeight="1" x14ac:dyDescent="0.2">
      <c r="B5" s="314"/>
      <c r="C5" s="246"/>
      <c r="D5" s="246"/>
      <c r="E5" s="246"/>
      <c r="F5" s="246"/>
      <c r="G5" s="246"/>
      <c r="H5" s="310"/>
    </row>
    <row r="6" spans="2:11" ht="17.25" customHeight="1" x14ac:dyDescent="0.2">
      <c r="B6" s="9" t="str">
        <f>ABC!C6</f>
        <v>SERVIÇOS: PAVIMENTAÇÃO, DRENAGEM E URBANIZAÇÃO</v>
      </c>
      <c r="C6" s="306"/>
      <c r="D6" s="306"/>
      <c r="E6" s="306"/>
      <c r="F6" s="306"/>
      <c r="G6" s="306"/>
      <c r="H6" s="307"/>
    </row>
    <row r="7" spans="2:11" ht="17.25" customHeight="1" x14ac:dyDescent="0.2">
      <c r="B7" s="9" t="str">
        <f>ABC!C7</f>
        <v>EXTENSÃO: 4,2 km</v>
      </c>
      <c r="C7" s="306"/>
      <c r="D7" s="306"/>
      <c r="E7" s="306"/>
      <c r="F7" s="306"/>
      <c r="G7" s="306"/>
      <c r="H7" s="307"/>
    </row>
    <row r="8" spans="2:11" ht="17.25" customHeight="1" x14ac:dyDescent="0.2">
      <c r="B8" s="9" t="str">
        <f>ABC!C8</f>
        <v>DATA BASE: Abril/2021</v>
      </c>
      <c r="C8" s="306"/>
      <c r="D8" s="306"/>
      <c r="E8" s="306"/>
      <c r="F8" s="306"/>
      <c r="G8" s="306"/>
      <c r="H8" s="307"/>
    </row>
    <row r="9" spans="2:11" ht="17.25" customHeight="1" x14ac:dyDescent="0.2">
      <c r="B9" s="9"/>
      <c r="C9" s="379"/>
      <c r="D9" s="379"/>
      <c r="H9" s="10"/>
    </row>
    <row r="10" spans="2:11" s="11" customFormat="1" ht="32.1" customHeight="1" x14ac:dyDescent="0.2">
      <c r="B10" s="380" t="s">
        <v>4</v>
      </c>
      <c r="C10" s="380"/>
      <c r="D10" s="380"/>
      <c r="E10" s="380"/>
      <c r="F10" s="380"/>
      <c r="G10" s="380"/>
      <c r="H10" s="380"/>
      <c r="J10" s="12"/>
    </row>
    <row r="11" spans="2:11" ht="4.5" customHeight="1" x14ac:dyDescent="0.2">
      <c r="B11" s="13"/>
      <c r="H11" s="10"/>
    </row>
    <row r="12" spans="2:11" s="15" customFormat="1" ht="32.1" customHeight="1" x14ac:dyDescent="0.2">
      <c r="B12" s="381" t="s">
        <v>5</v>
      </c>
      <c r="C12" s="381"/>
      <c r="D12" s="381"/>
      <c r="E12" s="381"/>
      <c r="F12" s="381"/>
      <c r="G12" s="381"/>
      <c r="H12" s="14" t="s">
        <v>6</v>
      </c>
      <c r="J12" s="16"/>
    </row>
    <row r="13" spans="2:11" ht="4.5" customHeight="1" x14ac:dyDescent="0.2">
      <c r="B13" s="13"/>
      <c r="H13" s="10"/>
    </row>
    <row r="14" spans="2:11" s="15" customFormat="1" ht="32.1" customHeight="1" x14ac:dyDescent="0.2">
      <c r="B14" s="17" t="s">
        <v>7</v>
      </c>
      <c r="C14" s="18"/>
      <c r="D14" s="18"/>
      <c r="E14" s="18"/>
      <c r="F14" s="18"/>
      <c r="G14" s="19"/>
      <c r="H14" s="20">
        <f>PlanOrC!I15</f>
        <v>3702041.01</v>
      </c>
      <c r="J14" s="21">
        <f t="shared" ref="J14:J20" si="0">H14/H$25</f>
        <v>0.24840479505722607</v>
      </c>
    </row>
    <row r="15" spans="2:11" s="15" customFormat="1" ht="32.1" customHeight="1" x14ac:dyDescent="0.2">
      <c r="B15" s="376" t="s">
        <v>8</v>
      </c>
      <c r="C15" s="376"/>
      <c r="D15" s="376"/>
      <c r="E15" s="376"/>
      <c r="F15" s="376"/>
      <c r="G15" s="376"/>
      <c r="H15" s="20">
        <f>PlanOrC!I29</f>
        <v>918495.46000000008</v>
      </c>
      <c r="J15" s="21">
        <f t="shared" si="0"/>
        <v>6.1630510274194021E-2</v>
      </c>
      <c r="K15" s="22"/>
    </row>
    <row r="16" spans="2:11" s="15" customFormat="1" ht="32.1" customHeight="1" x14ac:dyDescent="0.2">
      <c r="B16" s="376" t="s">
        <v>9</v>
      </c>
      <c r="C16" s="376"/>
      <c r="D16" s="376"/>
      <c r="E16" s="376"/>
      <c r="F16" s="376"/>
      <c r="G16" s="376"/>
      <c r="H16" s="20">
        <f>PlanOrC!I58</f>
        <v>4264074.88</v>
      </c>
      <c r="J16" s="21">
        <f t="shared" si="0"/>
        <v>0.28611694030776441</v>
      </c>
    </row>
    <row r="17" spans="2:11" s="15" customFormat="1" ht="32.1" customHeight="1" x14ac:dyDescent="0.2">
      <c r="B17" s="376" t="s">
        <v>10</v>
      </c>
      <c r="C17" s="376"/>
      <c r="D17" s="376"/>
      <c r="E17" s="376"/>
      <c r="F17" s="376"/>
      <c r="G17" s="376"/>
      <c r="H17" s="20">
        <f>PlanOrC!I87</f>
        <v>2382867.8999999994</v>
      </c>
      <c r="J17" s="21">
        <f t="shared" si="0"/>
        <v>0.15988904789251446</v>
      </c>
    </row>
    <row r="18" spans="2:11" s="15" customFormat="1" ht="32.1" customHeight="1" x14ac:dyDescent="0.2">
      <c r="B18" s="376" t="s">
        <v>301</v>
      </c>
      <c r="C18" s="376"/>
      <c r="D18" s="376"/>
      <c r="E18" s="376"/>
      <c r="F18" s="376"/>
      <c r="G18" s="376"/>
      <c r="H18" s="20">
        <f>PlanOrC!I94</f>
        <v>238682.30000000002</v>
      </c>
      <c r="J18" s="21">
        <f t="shared" si="0"/>
        <v>1.6015443279837508E-2</v>
      </c>
      <c r="K18" s="22"/>
    </row>
    <row r="19" spans="2:11" s="15" customFormat="1" ht="32.1" customHeight="1" x14ac:dyDescent="0.2">
      <c r="B19" s="376" t="s">
        <v>302</v>
      </c>
      <c r="C19" s="376"/>
      <c r="D19" s="376"/>
      <c r="E19" s="376"/>
      <c r="F19" s="376"/>
      <c r="G19" s="376"/>
      <c r="H19" s="20">
        <f>PlanOrC!I108</f>
        <v>3397097.5</v>
      </c>
      <c r="J19" s="21">
        <f t="shared" si="0"/>
        <v>0.22794326318846345</v>
      </c>
    </row>
    <row r="20" spans="2:11" s="15" customFormat="1" ht="32.1" customHeight="1" x14ac:dyDescent="0.2">
      <c r="B20" s="376"/>
      <c r="C20" s="376"/>
      <c r="D20" s="376"/>
      <c r="E20" s="376"/>
      <c r="F20" s="376"/>
      <c r="G20" s="376"/>
      <c r="H20" s="20"/>
      <c r="J20" s="21">
        <f t="shared" si="0"/>
        <v>0</v>
      </c>
    </row>
    <row r="21" spans="2:11" s="15" customFormat="1" ht="32.1" customHeight="1" x14ac:dyDescent="0.2">
      <c r="B21" s="23"/>
      <c r="C21" s="18"/>
      <c r="D21" s="24"/>
      <c r="E21" s="24"/>
      <c r="F21" s="24"/>
      <c r="G21" s="25"/>
      <c r="H21" s="20"/>
      <c r="J21" s="21"/>
    </row>
    <row r="22" spans="2:11" s="15" customFormat="1" ht="32.1" customHeight="1" x14ac:dyDescent="0.2">
      <c r="B22" s="23"/>
      <c r="C22" s="18"/>
      <c r="D22" s="18"/>
      <c r="E22" s="18"/>
      <c r="F22" s="18"/>
      <c r="G22" s="19"/>
      <c r="H22" s="20"/>
      <c r="J22" s="21"/>
      <c r="K22" s="22"/>
    </row>
    <row r="23" spans="2:11" s="15" customFormat="1" ht="32.1" customHeight="1" x14ac:dyDescent="0.2">
      <c r="B23" s="23"/>
      <c r="C23" s="18"/>
      <c r="D23" s="18"/>
      <c r="E23" s="18"/>
      <c r="F23" s="18"/>
      <c r="G23" s="19"/>
      <c r="H23" s="20"/>
      <c r="J23" s="21"/>
    </row>
    <row r="24" spans="2:11" s="15" customFormat="1" ht="32.1" customHeight="1" x14ac:dyDescent="0.2">
      <c r="B24" s="26"/>
      <c r="C24" s="27"/>
      <c r="D24" s="27"/>
      <c r="E24" s="27"/>
      <c r="F24" s="27"/>
      <c r="G24" s="28"/>
      <c r="H24" s="29"/>
      <c r="J24" s="21"/>
      <c r="K24" s="22"/>
    </row>
    <row r="25" spans="2:11" s="15" customFormat="1" ht="32.1" customHeight="1" x14ac:dyDescent="0.2">
      <c r="B25" s="377" t="s">
        <v>300</v>
      </c>
      <c r="C25" s="377"/>
      <c r="D25" s="377"/>
      <c r="E25" s="377"/>
      <c r="F25" s="377"/>
      <c r="G25" s="377"/>
      <c r="H25" s="30">
        <f>SUM(H14:H24)</f>
        <v>14903259.050000001</v>
      </c>
      <c r="J25" s="31">
        <f>H25/38</f>
        <v>392191.02763157897</v>
      </c>
      <c r="K25" s="22"/>
    </row>
    <row r="26" spans="2:11" ht="16.149999999999999" customHeight="1" x14ac:dyDescent="0.2">
      <c r="B26" s="378" t="s">
        <v>11</v>
      </c>
      <c r="C26" s="378"/>
      <c r="D26" s="378"/>
      <c r="E26" s="378"/>
      <c r="F26" s="378"/>
      <c r="G26" s="378"/>
      <c r="H26" s="378"/>
    </row>
    <row r="27" spans="2:11" s="32" customFormat="1" ht="16.149999999999999" customHeight="1" x14ac:dyDescent="0.25">
      <c r="B27" s="378"/>
      <c r="C27" s="378"/>
      <c r="D27" s="378"/>
      <c r="E27" s="378"/>
      <c r="F27" s="378"/>
      <c r="G27" s="378"/>
      <c r="H27" s="378"/>
      <c r="J27" s="33"/>
    </row>
  </sheetData>
  <mergeCells count="14">
    <mergeCell ref="C9:D9"/>
    <mergeCell ref="B10:H10"/>
    <mergeCell ref="B12:G12"/>
    <mergeCell ref="B1:H1"/>
    <mergeCell ref="B2:H2"/>
    <mergeCell ref="B4:H4"/>
    <mergeCell ref="B20:G20"/>
    <mergeCell ref="B25:G25"/>
    <mergeCell ref="B26:H27"/>
    <mergeCell ref="B15:G15"/>
    <mergeCell ref="B16:G16"/>
    <mergeCell ref="B17:G17"/>
    <mergeCell ref="B18:G18"/>
    <mergeCell ref="B19:G19"/>
  </mergeCells>
  <printOptions horizontalCentered="1" verticalCentered="1"/>
  <pageMargins left="0.59027777777777801" right="0.39374999999999999" top="0.86597222222222203" bottom="0.905555555555556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S324"/>
  <sheetViews>
    <sheetView showGridLines="0" topLeftCell="A76" zoomScale="86" zoomScaleNormal="86" workbookViewId="0">
      <selection activeCell="G68" sqref="G68"/>
    </sheetView>
  </sheetViews>
  <sheetFormatPr defaultRowHeight="12.75" x14ac:dyDescent="0.2"/>
  <cols>
    <col min="1" max="1" width="2.7109375" customWidth="1"/>
    <col min="2" max="2" width="9.5703125" style="151" customWidth="1"/>
    <col min="3" max="3" width="8.42578125" style="151" customWidth="1"/>
    <col min="4" max="4" width="76.140625" style="151" customWidth="1"/>
    <col min="5" max="5" width="8.7109375" style="34" customWidth="1"/>
    <col min="6" max="6" width="6.42578125" style="151" customWidth="1"/>
    <col min="7" max="7" width="9.140625" style="104"/>
    <col min="8" max="9" width="12.7109375" style="151" customWidth="1"/>
    <col min="10" max="10" width="17.5703125" style="151" customWidth="1"/>
    <col min="11" max="12" width="9.140625" style="35" customWidth="1"/>
    <col min="13" max="13" width="12.28515625" style="35" customWidth="1"/>
    <col min="14" max="14" width="9.140625" style="151" customWidth="1"/>
    <col min="15" max="16" width="3.7109375" style="151" customWidth="1"/>
    <col min="17" max="1007" width="9.140625" style="151" customWidth="1"/>
  </cols>
  <sheetData>
    <row r="1" spans="2:18" ht="13.5" customHeight="1" x14ac:dyDescent="0.2">
      <c r="B1" s="390" t="s">
        <v>145</v>
      </c>
      <c r="C1" s="390"/>
      <c r="D1" s="390"/>
      <c r="E1" s="390"/>
      <c r="F1" s="390"/>
      <c r="G1" s="390"/>
      <c r="H1" s="390"/>
      <c r="I1" s="390"/>
      <c r="J1" s="390"/>
    </row>
    <row r="2" spans="2:18" ht="13.5" customHeight="1" x14ac:dyDescent="0.2">
      <c r="B2" s="391" t="s">
        <v>146</v>
      </c>
      <c r="C2" s="392"/>
      <c r="D2" s="392"/>
      <c r="E2" s="392"/>
      <c r="F2" s="37"/>
      <c r="G2" s="40"/>
      <c r="H2" s="40"/>
      <c r="I2" s="188" t="s">
        <v>12</v>
      </c>
      <c r="J2" s="189">
        <v>0.24229999999999999</v>
      </c>
    </row>
    <row r="3" spans="2:18" ht="13.5" customHeight="1" x14ac:dyDescent="0.2">
      <c r="B3" s="190" t="s">
        <v>147</v>
      </c>
      <c r="C3" s="39"/>
      <c r="D3" s="39"/>
      <c r="E3" s="38"/>
      <c r="F3" s="37"/>
      <c r="G3" s="40" t="s">
        <v>394</v>
      </c>
      <c r="H3" s="40"/>
      <c r="I3" s="188" t="s">
        <v>13</v>
      </c>
      <c r="J3" s="189">
        <v>0.1769</v>
      </c>
    </row>
    <row r="4" spans="2:18" ht="13.5" customHeight="1" x14ac:dyDescent="0.2">
      <c r="B4" s="190"/>
      <c r="C4" s="39"/>
      <c r="D4" s="39"/>
      <c r="E4" s="39"/>
      <c r="F4" s="39"/>
      <c r="G4" s="36"/>
      <c r="H4" s="39"/>
      <c r="I4" s="191" t="s">
        <v>0</v>
      </c>
      <c r="J4" s="192" t="s">
        <v>299</v>
      </c>
    </row>
    <row r="5" spans="2:18" ht="13.5" customHeight="1" x14ac:dyDescent="0.2">
      <c r="B5" s="393" t="s">
        <v>14</v>
      </c>
      <c r="C5" s="393"/>
      <c r="D5" s="393"/>
      <c r="E5" s="393"/>
      <c r="F5" s="393"/>
      <c r="G5" s="393"/>
      <c r="H5" s="393"/>
      <c r="I5" s="393"/>
      <c r="J5" s="393"/>
    </row>
    <row r="6" spans="2:18" s="152" customFormat="1" ht="13.5" customHeight="1" x14ac:dyDescent="0.2">
      <c r="B6" s="388" t="s">
        <v>15</v>
      </c>
      <c r="C6" s="388" t="s">
        <v>16</v>
      </c>
      <c r="D6" s="388" t="s">
        <v>5</v>
      </c>
      <c r="E6" s="389" t="s">
        <v>17</v>
      </c>
      <c r="F6" s="388" t="s">
        <v>18</v>
      </c>
      <c r="G6" s="394" t="s">
        <v>19</v>
      </c>
      <c r="H6" s="193" t="s">
        <v>148</v>
      </c>
      <c r="I6" s="194" t="s">
        <v>148</v>
      </c>
      <c r="J6" s="388" t="s">
        <v>20</v>
      </c>
      <c r="K6" s="41"/>
      <c r="L6" s="41"/>
      <c r="M6" s="41"/>
    </row>
    <row r="7" spans="2:18" s="152" customFormat="1" ht="13.5" customHeight="1" x14ac:dyDescent="0.2">
      <c r="B7" s="388"/>
      <c r="C7" s="388"/>
      <c r="D7" s="388"/>
      <c r="E7" s="389"/>
      <c r="F7" s="388"/>
      <c r="G7" s="394"/>
      <c r="H7" s="42" t="s">
        <v>149</v>
      </c>
      <c r="I7" s="43" t="s">
        <v>21</v>
      </c>
      <c r="J7" s="388"/>
      <c r="K7" s="41"/>
      <c r="L7" s="41"/>
      <c r="M7" s="41"/>
    </row>
    <row r="8" spans="2:18" s="152" customFormat="1" ht="13.5" customHeight="1" x14ac:dyDescent="0.2">
      <c r="B8" s="186" t="s">
        <v>22</v>
      </c>
      <c r="C8" s="186"/>
      <c r="D8" s="44" t="s">
        <v>23</v>
      </c>
      <c r="E8" s="70"/>
      <c r="F8" s="186"/>
      <c r="G8" s="45"/>
      <c r="H8" s="45"/>
      <c r="I8" s="45"/>
      <c r="J8" s="45"/>
      <c r="K8" s="41"/>
      <c r="L8" s="41"/>
      <c r="M8" s="41"/>
      <c r="N8" s="152">
        <f>SUM(N9:N106)</f>
        <v>99.28608796476631</v>
      </c>
    </row>
    <row r="9" spans="2:18" s="152" customFormat="1" ht="13.5" customHeight="1" x14ac:dyDescent="0.2">
      <c r="B9" s="46"/>
      <c r="C9" s="50" t="s">
        <v>24</v>
      </c>
      <c r="D9" s="47" t="s">
        <v>25</v>
      </c>
      <c r="E9" s="69"/>
      <c r="F9" s="60" t="s">
        <v>26</v>
      </c>
      <c r="G9" s="48">
        <v>1</v>
      </c>
      <c r="H9" s="48">
        <v>1353028.17</v>
      </c>
      <c r="I9" s="195">
        <f>ROUND(G9*H9,2)</f>
        <v>1353028.17</v>
      </c>
      <c r="J9" s="49" t="s">
        <v>27</v>
      </c>
      <c r="K9" s="41"/>
      <c r="L9" s="305">
        <f>G9</f>
        <v>1</v>
      </c>
      <c r="M9" s="305">
        <f>I9</f>
        <v>1353028.17</v>
      </c>
      <c r="N9" s="152">
        <f t="shared" ref="N9:N14" si="0">M9/I$113*100</f>
        <v>9.0787401967625314</v>
      </c>
      <c r="O9" s="152">
        <v>5</v>
      </c>
      <c r="P9" s="152">
        <v>1</v>
      </c>
      <c r="Q9" s="152">
        <f t="shared" ref="Q9:Q23" si="1">LARGE(N$9:N$108,P9)</f>
        <v>9.7676716556839285</v>
      </c>
      <c r="R9" s="152">
        <f>Q9</f>
        <v>9.7676716556839285</v>
      </c>
    </row>
    <row r="10" spans="2:18" s="152" customFormat="1" ht="13.5" customHeight="1" x14ac:dyDescent="0.2">
      <c r="B10" s="50"/>
      <c r="C10" s="50" t="s">
        <v>28</v>
      </c>
      <c r="D10" s="51" t="s">
        <v>29</v>
      </c>
      <c r="E10" s="52"/>
      <c r="F10" s="53" t="s">
        <v>26</v>
      </c>
      <c r="G10" s="65">
        <v>1</v>
      </c>
      <c r="H10" s="48">
        <v>47214.282130808999</v>
      </c>
      <c r="I10" s="195">
        <f t="shared" ref="I10:I14" si="2">ROUND(G10*H10,2)</f>
        <v>47214.28</v>
      </c>
      <c r="J10" s="49" t="s">
        <v>27</v>
      </c>
      <c r="K10" s="41"/>
      <c r="L10" s="305">
        <f t="shared" ref="L10:L14" si="3">G10</f>
        <v>1</v>
      </c>
      <c r="M10" s="305">
        <f t="shared" ref="M10:M14" si="4">I10</f>
        <v>47214.28</v>
      </c>
      <c r="N10" s="152">
        <f t="shared" si="0"/>
        <v>0.3168050682176124</v>
      </c>
      <c r="P10" s="152">
        <v>2</v>
      </c>
      <c r="Q10" s="152">
        <f t="shared" si="1"/>
        <v>9.2972163695966881</v>
      </c>
      <c r="R10" s="152">
        <f>R9+Q10</f>
        <v>19.064888025280617</v>
      </c>
    </row>
    <row r="11" spans="2:18" s="152" customFormat="1" ht="13.5" customHeight="1" x14ac:dyDescent="0.2">
      <c r="B11" s="50"/>
      <c r="C11" s="50" t="s">
        <v>30</v>
      </c>
      <c r="D11" s="51" t="s">
        <v>31</v>
      </c>
      <c r="E11" s="52"/>
      <c r="F11" s="53" t="s">
        <v>26</v>
      </c>
      <c r="G11" s="65">
        <v>1</v>
      </c>
      <c r="H11" s="48">
        <v>1385588.2356703822</v>
      </c>
      <c r="I11" s="195">
        <f t="shared" si="2"/>
        <v>1385588.24</v>
      </c>
      <c r="J11" s="49" t="s">
        <v>27</v>
      </c>
      <c r="K11" s="41"/>
      <c r="L11" s="305">
        <f t="shared" si="3"/>
        <v>1</v>
      </c>
      <c r="M11" s="305">
        <f t="shared" si="4"/>
        <v>1385588.24</v>
      </c>
      <c r="N11" s="152">
        <f t="shared" si="0"/>
        <v>9.2972163695966881</v>
      </c>
      <c r="O11" s="152">
        <v>2</v>
      </c>
      <c r="P11" s="152">
        <v>3</v>
      </c>
      <c r="Q11" s="152">
        <f t="shared" si="1"/>
        <v>9.0787401967625314</v>
      </c>
      <c r="R11" s="152">
        <f t="shared" ref="R11:R23" si="5">R10+Q11</f>
        <v>28.143628222043148</v>
      </c>
    </row>
    <row r="12" spans="2:18" s="152" customFormat="1" ht="13.5" customHeight="1" x14ac:dyDescent="0.2">
      <c r="B12" s="50"/>
      <c r="C12" s="50" t="s">
        <v>32</v>
      </c>
      <c r="D12" s="51" t="s">
        <v>33</v>
      </c>
      <c r="E12" s="52"/>
      <c r="F12" s="53" t="s">
        <v>34</v>
      </c>
      <c r="G12" s="65">
        <v>12</v>
      </c>
      <c r="H12" s="48">
        <v>429.36</v>
      </c>
      <c r="I12" s="195">
        <f t="shared" si="2"/>
        <v>5152.32</v>
      </c>
      <c r="J12" s="49" t="s">
        <v>271</v>
      </c>
      <c r="K12" s="41"/>
      <c r="L12" s="305">
        <f t="shared" si="3"/>
        <v>12</v>
      </c>
      <c r="M12" s="305">
        <f t="shared" si="4"/>
        <v>5152.32</v>
      </c>
      <c r="N12" s="152">
        <f t="shared" si="0"/>
        <v>3.4571767039102766E-2</v>
      </c>
      <c r="P12" s="152">
        <v>4</v>
      </c>
      <c r="Q12" s="152">
        <f t="shared" si="1"/>
        <v>7.1026646349544604</v>
      </c>
      <c r="R12" s="152">
        <f t="shared" si="5"/>
        <v>35.246292856997606</v>
      </c>
    </row>
    <row r="13" spans="2:18" s="152" customFormat="1" ht="13.5" customHeight="1" x14ac:dyDescent="0.2">
      <c r="B13" s="50"/>
      <c r="C13" s="50" t="s">
        <v>35</v>
      </c>
      <c r="D13" s="51" t="s">
        <v>143</v>
      </c>
      <c r="E13" s="52"/>
      <c r="F13" s="53" t="s">
        <v>26</v>
      </c>
      <c r="G13" s="65">
        <v>1</v>
      </c>
      <c r="H13" s="48">
        <v>156530</v>
      </c>
      <c r="I13" s="195">
        <f t="shared" si="2"/>
        <v>156530</v>
      </c>
      <c r="J13" s="58" t="s">
        <v>36</v>
      </c>
      <c r="K13" s="41"/>
      <c r="L13" s="305">
        <f t="shared" si="3"/>
        <v>1</v>
      </c>
      <c r="M13" s="305">
        <f t="shared" si="4"/>
        <v>156530</v>
      </c>
      <c r="N13" s="152">
        <f t="shared" si="0"/>
        <v>1.0503071809652265</v>
      </c>
      <c r="P13" s="152">
        <v>5</v>
      </c>
      <c r="Q13" s="152">
        <f t="shared" si="1"/>
        <v>6.947450463863472</v>
      </c>
      <c r="R13" s="152">
        <f t="shared" si="5"/>
        <v>42.193743320861074</v>
      </c>
    </row>
    <row r="14" spans="2:18" s="152" customFormat="1" ht="13.5" customHeight="1" x14ac:dyDescent="0.2">
      <c r="B14" s="50">
        <v>12830</v>
      </c>
      <c r="C14" s="50" t="s">
        <v>142</v>
      </c>
      <c r="D14" s="51" t="s">
        <v>150</v>
      </c>
      <c r="E14" s="196"/>
      <c r="F14" s="53" t="s">
        <v>70</v>
      </c>
      <c r="G14" s="65">
        <v>950</v>
      </c>
      <c r="H14" s="48">
        <v>794.24</v>
      </c>
      <c r="I14" s="195">
        <f t="shared" si="2"/>
        <v>754528</v>
      </c>
      <c r="J14" s="58" t="s">
        <v>271</v>
      </c>
      <c r="K14" s="41"/>
      <c r="L14" s="305">
        <f t="shared" si="3"/>
        <v>950</v>
      </c>
      <c r="M14" s="305">
        <f t="shared" si="4"/>
        <v>754528</v>
      </c>
      <c r="N14" s="152">
        <f t="shared" si="0"/>
        <v>5.0628389231414452</v>
      </c>
      <c r="O14" s="152">
        <v>8</v>
      </c>
      <c r="P14" s="152">
        <v>6</v>
      </c>
      <c r="Q14" s="152">
        <f t="shared" si="1"/>
        <v>6.065535041478058</v>
      </c>
      <c r="R14" s="152">
        <f t="shared" si="5"/>
        <v>48.259278362339131</v>
      </c>
    </row>
    <row r="15" spans="2:18" s="152" customFormat="1" ht="13.5" customHeight="1" x14ac:dyDescent="0.2">
      <c r="B15" s="66"/>
      <c r="C15" s="66"/>
      <c r="D15" s="197" t="s">
        <v>85</v>
      </c>
      <c r="E15" s="57"/>
      <c r="F15" s="76"/>
      <c r="G15" s="65"/>
      <c r="H15" s="68"/>
      <c r="I15" s="198">
        <f>SUM(I9:I14)</f>
        <v>3702041.01</v>
      </c>
      <c r="J15" s="58"/>
      <c r="K15" s="41"/>
      <c r="L15" s="41"/>
      <c r="M15" s="305">
        <f>SUM(M9:M14)</f>
        <v>3702041.01</v>
      </c>
      <c r="P15" s="152">
        <v>7</v>
      </c>
      <c r="Q15" s="152">
        <f t="shared" si="1"/>
        <v>6.0166698907377576</v>
      </c>
      <c r="R15" s="152">
        <f t="shared" si="5"/>
        <v>54.275948253076891</v>
      </c>
    </row>
    <row r="16" spans="2:18" s="152" customFormat="1" ht="14.25" customHeight="1" x14ac:dyDescent="0.2">
      <c r="B16" s="186" t="s">
        <v>37</v>
      </c>
      <c r="C16" s="186">
        <v>2</v>
      </c>
      <c r="D16" s="61" t="s">
        <v>86</v>
      </c>
      <c r="E16" s="62"/>
      <c r="F16" s="63"/>
      <c r="G16" s="65"/>
      <c r="H16" s="68"/>
      <c r="I16" s="199"/>
      <c r="J16" s="58"/>
      <c r="K16" s="41"/>
      <c r="L16" s="41"/>
      <c r="M16" s="41"/>
      <c r="P16" s="152">
        <v>8</v>
      </c>
      <c r="Q16" s="152">
        <f t="shared" si="1"/>
        <v>5.0628389231414452</v>
      </c>
      <c r="R16" s="152">
        <f t="shared" si="5"/>
        <v>59.338787176218332</v>
      </c>
    </row>
    <row r="17" spans="2:18" s="152" customFormat="1" ht="14.25" customHeight="1" x14ac:dyDescent="0.2">
      <c r="B17" s="66">
        <v>2491</v>
      </c>
      <c r="C17" s="66" t="s">
        <v>38</v>
      </c>
      <c r="D17" s="58" t="s">
        <v>39</v>
      </c>
      <c r="E17" s="69"/>
      <c r="F17" s="66" t="s">
        <v>34</v>
      </c>
      <c r="G17" s="65">
        <v>92628</v>
      </c>
      <c r="H17" s="68">
        <v>0.61</v>
      </c>
      <c r="I17" s="195">
        <f t="shared" ref="I17:I28" si="6">ROUND(G17*H17,2)</f>
        <v>56503.08</v>
      </c>
      <c r="J17" s="58" t="s">
        <v>271</v>
      </c>
      <c r="K17" s="41"/>
      <c r="L17" s="305">
        <f t="shared" ref="L17" si="7">G17</f>
        <v>92628</v>
      </c>
      <c r="M17" s="305">
        <f>I17</f>
        <v>56503.08</v>
      </c>
      <c r="N17" s="152">
        <f>M17/I$113*100</f>
        <v>0.37913237507604086</v>
      </c>
      <c r="P17" s="152">
        <v>9</v>
      </c>
      <c r="Q17" s="152">
        <f t="shared" si="1"/>
        <v>4.8523708644788002</v>
      </c>
      <c r="R17" s="152">
        <f t="shared" si="5"/>
        <v>64.191158040697132</v>
      </c>
    </row>
    <row r="18" spans="2:18" s="152" customFormat="1" ht="14.25" customHeight="1" x14ac:dyDescent="0.2">
      <c r="B18" s="66">
        <v>2515</v>
      </c>
      <c r="C18" s="66" t="s">
        <v>41</v>
      </c>
      <c r="D18" s="58" t="s">
        <v>44</v>
      </c>
      <c r="E18" s="75"/>
      <c r="F18" s="76" t="s">
        <v>45</v>
      </c>
      <c r="G18" s="65">
        <v>4187</v>
      </c>
      <c r="H18" s="68">
        <v>2.0099999999999998</v>
      </c>
      <c r="I18" s="195">
        <f t="shared" si="6"/>
        <v>8415.8700000000008</v>
      </c>
      <c r="J18" s="58" t="s">
        <v>271</v>
      </c>
      <c r="K18" s="41"/>
      <c r="L18" s="305">
        <f>SUM(G18:G22)</f>
        <v>31702</v>
      </c>
      <c r="M18" s="305">
        <f>SUM(I18:I22)</f>
        <v>416346.56</v>
      </c>
      <c r="N18" s="152">
        <f>M18/I$113*100</f>
        <v>2.7936611623214049</v>
      </c>
      <c r="O18" s="152">
        <v>12</v>
      </c>
      <c r="P18" s="152">
        <v>10</v>
      </c>
      <c r="Q18" s="152">
        <f t="shared" si="1"/>
        <v>4.2500166431717492</v>
      </c>
      <c r="R18" s="152">
        <f t="shared" si="5"/>
        <v>68.44117468386888</v>
      </c>
    </row>
    <row r="19" spans="2:18" s="152" customFormat="1" ht="14.25" customHeight="1" x14ac:dyDescent="0.2">
      <c r="B19" s="66">
        <v>4576</v>
      </c>
      <c r="C19" s="66" t="s">
        <v>42</v>
      </c>
      <c r="D19" s="58" t="s">
        <v>151</v>
      </c>
      <c r="E19" s="75"/>
      <c r="F19" s="76" t="s">
        <v>45</v>
      </c>
      <c r="G19" s="65">
        <v>3485</v>
      </c>
      <c r="H19" s="68">
        <v>6.19</v>
      </c>
      <c r="I19" s="195">
        <f t="shared" si="6"/>
        <v>21572.15</v>
      </c>
      <c r="J19" s="58" t="s">
        <v>271</v>
      </c>
      <c r="K19" s="41"/>
      <c r="L19" s="41"/>
      <c r="M19" s="41"/>
      <c r="P19" s="152">
        <v>11</v>
      </c>
      <c r="Q19" s="152">
        <f t="shared" si="1"/>
        <v>3.9491697623010849</v>
      </c>
      <c r="R19" s="152">
        <f t="shared" si="5"/>
        <v>72.390344446169962</v>
      </c>
    </row>
    <row r="20" spans="2:18" s="152" customFormat="1" ht="14.25" customHeight="1" x14ac:dyDescent="0.2">
      <c r="B20" s="66">
        <v>4577</v>
      </c>
      <c r="C20" s="66" t="s">
        <v>43</v>
      </c>
      <c r="D20" s="58" t="s">
        <v>152</v>
      </c>
      <c r="E20" s="75"/>
      <c r="F20" s="76" t="s">
        <v>45</v>
      </c>
      <c r="G20" s="65">
        <v>1550</v>
      </c>
      <c r="H20" s="68">
        <v>6.77</v>
      </c>
      <c r="I20" s="195">
        <f t="shared" si="6"/>
        <v>10493.5</v>
      </c>
      <c r="J20" s="58" t="s">
        <v>271</v>
      </c>
      <c r="K20" s="41"/>
      <c r="L20" s="41"/>
      <c r="M20" s="41"/>
      <c r="P20" s="152">
        <v>12</v>
      </c>
      <c r="Q20" s="152">
        <f t="shared" si="1"/>
        <v>2.7936611623214049</v>
      </c>
      <c r="R20" s="152">
        <f t="shared" si="5"/>
        <v>75.184005608491361</v>
      </c>
    </row>
    <row r="21" spans="2:18" s="152" customFormat="1" ht="14.25" customHeight="1" x14ac:dyDescent="0.2">
      <c r="B21" s="66">
        <v>4578</v>
      </c>
      <c r="C21" s="66" t="s">
        <v>46</v>
      </c>
      <c r="D21" s="58" t="s">
        <v>153</v>
      </c>
      <c r="E21" s="75"/>
      <c r="F21" s="76" t="s">
        <v>45</v>
      </c>
      <c r="G21" s="65">
        <v>24</v>
      </c>
      <c r="H21" s="68">
        <v>7.34</v>
      </c>
      <c r="I21" s="195">
        <f t="shared" si="6"/>
        <v>176.16</v>
      </c>
      <c r="J21" s="58" t="s">
        <v>271</v>
      </c>
      <c r="K21" s="41"/>
      <c r="L21" s="41"/>
      <c r="M21" s="41"/>
      <c r="P21" s="152">
        <v>13</v>
      </c>
      <c r="Q21" s="152">
        <f t="shared" si="1"/>
        <v>2.6701206673314855</v>
      </c>
      <c r="R21" s="152">
        <f t="shared" si="5"/>
        <v>77.85412627582285</v>
      </c>
    </row>
    <row r="22" spans="2:18" s="152" customFormat="1" ht="14.25" customHeight="1" x14ac:dyDescent="0.2">
      <c r="B22" s="66">
        <v>4587</v>
      </c>
      <c r="C22" s="66" t="s">
        <v>275</v>
      </c>
      <c r="D22" s="56" t="s">
        <v>272</v>
      </c>
      <c r="E22" s="75"/>
      <c r="F22" s="76" t="s">
        <v>45</v>
      </c>
      <c r="G22" s="65">
        <v>22456</v>
      </c>
      <c r="H22" s="68">
        <v>16.73</v>
      </c>
      <c r="I22" s="195">
        <f t="shared" si="6"/>
        <v>375688.88</v>
      </c>
      <c r="J22" s="58" t="s">
        <v>271</v>
      </c>
      <c r="K22" s="41"/>
      <c r="L22" s="41"/>
      <c r="M22" s="41"/>
      <c r="P22" s="152">
        <v>14</v>
      </c>
      <c r="Q22" s="152">
        <f t="shared" si="1"/>
        <v>2.4750344791195182</v>
      </c>
      <c r="R22" s="152">
        <f t="shared" si="5"/>
        <v>80.329160754942365</v>
      </c>
    </row>
    <row r="23" spans="2:18" s="152" customFormat="1" ht="14.25" customHeight="1" x14ac:dyDescent="0.2">
      <c r="B23" s="66">
        <v>5074</v>
      </c>
      <c r="C23" s="66" t="s">
        <v>47</v>
      </c>
      <c r="D23" s="56" t="s">
        <v>154</v>
      </c>
      <c r="E23" s="75"/>
      <c r="F23" s="76" t="s">
        <v>51</v>
      </c>
      <c r="G23" s="65">
        <v>230406</v>
      </c>
      <c r="H23" s="68">
        <v>0.84</v>
      </c>
      <c r="I23" s="195">
        <f t="shared" si="6"/>
        <v>193541.04</v>
      </c>
      <c r="J23" s="58" t="s">
        <v>271</v>
      </c>
      <c r="K23" s="41"/>
      <c r="L23" s="305">
        <f t="shared" ref="L23" si="8">G23</f>
        <v>230406</v>
      </c>
      <c r="M23" s="305">
        <f>I23</f>
        <v>193541.04</v>
      </c>
      <c r="N23" s="152">
        <f>M23/I$113*100</f>
        <v>1.2986491031973306</v>
      </c>
      <c r="P23" s="152">
        <v>15</v>
      </c>
      <c r="Q23" s="152">
        <f t="shared" si="1"/>
        <v>2.11334513439864</v>
      </c>
      <c r="R23" s="152">
        <f t="shared" si="5"/>
        <v>82.442505889341007</v>
      </c>
    </row>
    <row r="24" spans="2:18" s="152" customFormat="1" ht="14.25" customHeight="1" x14ac:dyDescent="0.2">
      <c r="B24" s="66">
        <v>2521</v>
      </c>
      <c r="C24" s="66" t="s">
        <v>48</v>
      </c>
      <c r="D24" s="56" t="s">
        <v>273</v>
      </c>
      <c r="E24" s="75"/>
      <c r="F24" s="76" t="s">
        <v>45</v>
      </c>
      <c r="G24" s="65">
        <v>9754</v>
      </c>
      <c r="H24" s="68">
        <v>4.03</v>
      </c>
      <c r="I24" s="195">
        <f t="shared" si="6"/>
        <v>39308.620000000003</v>
      </c>
      <c r="J24" s="58" t="s">
        <v>271</v>
      </c>
      <c r="K24" s="41"/>
      <c r="L24" s="305">
        <f>SUM(G24:G25)</f>
        <v>24386</v>
      </c>
      <c r="M24" s="305">
        <f>SUM(I24:I25)</f>
        <v>107054.78</v>
      </c>
      <c r="N24" s="152">
        <f>M24/I$113*100</f>
        <v>0.71833133706415708</v>
      </c>
    </row>
    <row r="25" spans="2:18" s="152" customFormat="1" ht="14.25" customHeight="1" x14ac:dyDescent="0.2">
      <c r="B25" s="66">
        <v>2522</v>
      </c>
      <c r="C25" s="66" t="s">
        <v>49</v>
      </c>
      <c r="D25" s="56" t="s">
        <v>274</v>
      </c>
      <c r="E25" s="75"/>
      <c r="F25" s="76" t="s">
        <v>45</v>
      </c>
      <c r="G25" s="65">
        <v>14632</v>
      </c>
      <c r="H25" s="68">
        <v>4.63</v>
      </c>
      <c r="I25" s="195">
        <f t="shared" si="6"/>
        <v>67746.16</v>
      </c>
      <c r="J25" s="58" t="s">
        <v>271</v>
      </c>
      <c r="K25" s="41"/>
      <c r="L25" s="41"/>
      <c r="M25" s="41"/>
    </row>
    <row r="26" spans="2:18" s="152" customFormat="1" ht="14.25" customHeight="1" x14ac:dyDescent="0.2">
      <c r="B26" s="203">
        <v>10033</v>
      </c>
      <c r="C26" s="66" t="s">
        <v>50</v>
      </c>
      <c r="D26" s="56" t="s">
        <v>155</v>
      </c>
      <c r="E26" s="62"/>
      <c r="F26" s="76" t="s">
        <v>45</v>
      </c>
      <c r="G26" s="65">
        <v>1000</v>
      </c>
      <c r="H26" s="68">
        <v>27.09</v>
      </c>
      <c r="I26" s="195">
        <f t="shared" si="6"/>
        <v>27090</v>
      </c>
      <c r="J26" s="58" t="s">
        <v>271</v>
      </c>
      <c r="K26" s="41"/>
      <c r="L26" s="305">
        <f t="shared" ref="L26:L28" si="9">G26</f>
        <v>1000</v>
      </c>
      <c r="M26" s="305">
        <f t="shared" ref="M26:M28" si="10">I26</f>
        <v>27090</v>
      </c>
      <c r="N26" s="152">
        <f>M26/I$113*100</f>
        <v>0.18177232180635014</v>
      </c>
    </row>
    <row r="27" spans="2:18" s="152" customFormat="1" ht="14.25" customHeight="1" x14ac:dyDescent="0.2">
      <c r="B27" s="203">
        <v>4635</v>
      </c>
      <c r="C27" s="66" t="s">
        <v>144</v>
      </c>
      <c r="D27" s="56" t="s">
        <v>276</v>
      </c>
      <c r="E27" s="62"/>
      <c r="F27" s="76" t="s">
        <v>45</v>
      </c>
      <c r="G27" s="65">
        <v>1000</v>
      </c>
      <c r="H27" s="68">
        <v>3.12</v>
      </c>
      <c r="I27" s="195">
        <f t="shared" ref="I27" si="11">ROUND(G27*H27,2)</f>
        <v>3120</v>
      </c>
      <c r="J27" s="58" t="s">
        <v>271</v>
      </c>
      <c r="K27" s="41"/>
      <c r="L27" s="305">
        <f t="shared" si="9"/>
        <v>1000</v>
      </c>
      <c r="M27" s="305">
        <f t="shared" si="10"/>
        <v>3120</v>
      </c>
      <c r="N27" s="152">
        <f>M27/I$113*100</f>
        <v>2.0935018236833237E-2</v>
      </c>
    </row>
    <row r="28" spans="2:18" s="152" customFormat="1" ht="14.25" customHeight="1" x14ac:dyDescent="0.2">
      <c r="B28" s="66">
        <v>12764</v>
      </c>
      <c r="C28" s="66" t="s">
        <v>277</v>
      </c>
      <c r="D28" s="56" t="s">
        <v>156</v>
      </c>
      <c r="E28" s="201">
        <v>54</v>
      </c>
      <c r="F28" s="76" t="s">
        <v>45</v>
      </c>
      <c r="G28" s="65">
        <v>1000</v>
      </c>
      <c r="H28" s="68">
        <v>114.84</v>
      </c>
      <c r="I28" s="195">
        <f t="shared" si="6"/>
        <v>114840</v>
      </c>
      <c r="J28" s="58" t="s">
        <v>271</v>
      </c>
      <c r="K28" s="41"/>
      <c r="L28" s="305">
        <f t="shared" si="9"/>
        <v>1000</v>
      </c>
      <c r="M28" s="305">
        <f t="shared" si="10"/>
        <v>114840</v>
      </c>
      <c r="N28" s="152">
        <f>M28/I$113*100</f>
        <v>0.77056970971728489</v>
      </c>
    </row>
    <row r="29" spans="2:18" s="152" customFormat="1" ht="14.25" customHeight="1" x14ac:dyDescent="0.2">
      <c r="B29" s="66"/>
      <c r="C29" s="66"/>
      <c r="D29" s="197" t="s">
        <v>85</v>
      </c>
      <c r="E29" s="57"/>
      <c r="F29" s="76"/>
      <c r="G29" s="65"/>
      <c r="H29" s="68"/>
      <c r="I29" s="248">
        <f>SUM(I17:I28)</f>
        <v>918495.46000000008</v>
      </c>
      <c r="J29" s="58"/>
      <c r="K29" s="41"/>
      <c r="L29" s="41"/>
      <c r="M29" s="305">
        <f>SUM(M17:M28)</f>
        <v>918495.46000000008</v>
      </c>
    </row>
    <row r="30" spans="2:18" s="152" customFormat="1" ht="14.25" customHeight="1" x14ac:dyDescent="0.2">
      <c r="B30" s="186" t="s">
        <v>52</v>
      </c>
      <c r="C30" s="186"/>
      <c r="D30" s="61" t="s">
        <v>53</v>
      </c>
      <c r="E30" s="62"/>
      <c r="F30" s="63"/>
      <c r="G30" s="65"/>
      <c r="H30" s="68"/>
      <c r="I30" s="200"/>
      <c r="J30" s="58"/>
      <c r="K30" s="41"/>
      <c r="L30" s="41"/>
      <c r="M30" s="41"/>
    </row>
    <row r="31" spans="2:18" s="152" customFormat="1" ht="14.25" customHeight="1" x14ac:dyDescent="0.2">
      <c r="B31" s="186"/>
      <c r="C31" s="186" t="s">
        <v>54</v>
      </c>
      <c r="D31" s="61" t="s">
        <v>157</v>
      </c>
      <c r="E31" s="62"/>
      <c r="F31" s="63"/>
      <c r="G31" s="65"/>
      <c r="H31" s="68"/>
      <c r="I31" s="200"/>
      <c r="J31" s="58"/>
      <c r="K31" s="41"/>
      <c r="L31" s="41"/>
      <c r="M31" s="41"/>
    </row>
    <row r="32" spans="2:18" s="152" customFormat="1" ht="13.5" customHeight="1" x14ac:dyDescent="0.2">
      <c r="B32" s="66"/>
      <c r="C32" s="186" t="s">
        <v>116</v>
      </c>
      <c r="D32" s="61" t="s">
        <v>158</v>
      </c>
      <c r="E32" s="59"/>
      <c r="F32" s="66"/>
      <c r="G32" s="65"/>
      <c r="H32" s="65"/>
      <c r="I32" s="200"/>
      <c r="J32" s="58"/>
      <c r="K32" s="41"/>
      <c r="L32" s="41"/>
      <c r="M32" s="41"/>
    </row>
    <row r="33" spans="2:15" s="152" customFormat="1" ht="13.5" customHeight="1" x14ac:dyDescent="0.2">
      <c r="B33" s="66">
        <v>4915757</v>
      </c>
      <c r="C33" s="66" t="s">
        <v>159</v>
      </c>
      <c r="D33" s="58" t="s">
        <v>160</v>
      </c>
      <c r="E33" s="59"/>
      <c r="F33" s="202" t="s">
        <v>45</v>
      </c>
      <c r="G33" s="65">
        <v>23</v>
      </c>
      <c r="H33" s="68">
        <v>378.75</v>
      </c>
      <c r="I33" s="195">
        <f t="shared" ref="I33:I57" si="12">ROUND(G33*H33,2)</f>
        <v>8711.25</v>
      </c>
      <c r="J33" s="58" t="s">
        <v>40</v>
      </c>
      <c r="K33" s="41"/>
      <c r="L33" s="305">
        <f t="shared" ref="L33:L37" si="13">G33</f>
        <v>23</v>
      </c>
      <c r="M33" s="305">
        <f t="shared" ref="M33:M37" si="14">I33</f>
        <v>8711.25</v>
      </c>
      <c r="N33" s="152">
        <f>M33/I$113*100</f>
        <v>5.8451980005004338E-2</v>
      </c>
    </row>
    <row r="34" spans="2:15" s="152" customFormat="1" ht="13.5" customHeight="1" x14ac:dyDescent="0.2">
      <c r="B34" s="66">
        <v>4915746</v>
      </c>
      <c r="C34" s="66" t="s">
        <v>161</v>
      </c>
      <c r="D34" s="58" t="s">
        <v>162</v>
      </c>
      <c r="E34" s="59"/>
      <c r="F34" s="202" t="s">
        <v>45</v>
      </c>
      <c r="G34" s="65">
        <v>23</v>
      </c>
      <c r="H34" s="68">
        <v>248.32</v>
      </c>
      <c r="I34" s="195">
        <f t="shared" si="12"/>
        <v>5711.36</v>
      </c>
      <c r="J34" s="58" t="s">
        <v>40</v>
      </c>
      <c r="K34" s="41"/>
      <c r="L34" s="305">
        <f t="shared" si="13"/>
        <v>23</v>
      </c>
      <c r="M34" s="305">
        <f t="shared" si="14"/>
        <v>5711.36</v>
      </c>
      <c r="N34" s="152">
        <f>M34/I$113*100</f>
        <v>3.8322892870871754E-2</v>
      </c>
    </row>
    <row r="35" spans="2:15" s="152" customFormat="1" ht="13.5" customHeight="1" x14ac:dyDescent="0.2">
      <c r="B35" s="66" t="s">
        <v>395</v>
      </c>
      <c r="C35" s="66" t="s">
        <v>163</v>
      </c>
      <c r="D35" s="58" t="s">
        <v>164</v>
      </c>
      <c r="E35" s="59">
        <v>17.2</v>
      </c>
      <c r="F35" s="187" t="s">
        <v>45</v>
      </c>
      <c r="G35" s="65">
        <v>18</v>
      </c>
      <c r="H35" s="68">
        <v>109.23</v>
      </c>
      <c r="I35" s="195">
        <f t="shared" si="12"/>
        <v>1966.14</v>
      </c>
      <c r="J35" s="58" t="s">
        <v>40</v>
      </c>
      <c r="K35" s="41"/>
      <c r="L35" s="305">
        <f t="shared" si="13"/>
        <v>18</v>
      </c>
      <c r="M35" s="305">
        <f t="shared" si="14"/>
        <v>1966.14</v>
      </c>
      <c r="N35" s="152">
        <f>M35/I$113*100</f>
        <v>1.3192684857745931E-2</v>
      </c>
    </row>
    <row r="36" spans="2:15" s="152" customFormat="1" ht="13.5" customHeight="1" x14ac:dyDescent="0.2">
      <c r="B36" s="66">
        <v>6416078</v>
      </c>
      <c r="C36" s="66" t="s">
        <v>165</v>
      </c>
      <c r="D36" s="58" t="s">
        <v>166</v>
      </c>
      <c r="E36" s="59">
        <v>17.2</v>
      </c>
      <c r="F36" s="187" t="s">
        <v>60</v>
      </c>
      <c r="G36" s="65">
        <v>66</v>
      </c>
      <c r="H36" s="68">
        <v>126.05</v>
      </c>
      <c r="I36" s="195">
        <f t="shared" si="12"/>
        <v>8319.2999999999993</v>
      </c>
      <c r="J36" s="58" t="s">
        <v>40</v>
      </c>
      <c r="K36" s="41"/>
      <c r="L36" s="305">
        <f t="shared" si="13"/>
        <v>66</v>
      </c>
      <c r="M36" s="305">
        <f t="shared" si="14"/>
        <v>8319.2999999999993</v>
      </c>
      <c r="N36" s="152">
        <f>M36/I$113*100</f>
        <v>5.5822018339002161E-2</v>
      </c>
    </row>
    <row r="37" spans="2:15" s="152" customFormat="1" ht="13.5" customHeight="1" x14ac:dyDescent="0.2">
      <c r="B37" s="66">
        <v>5074</v>
      </c>
      <c r="C37" s="66" t="s">
        <v>296</v>
      </c>
      <c r="D37" s="56" t="s">
        <v>154</v>
      </c>
      <c r="E37" s="75"/>
      <c r="F37" s="76" t="s">
        <v>51</v>
      </c>
      <c r="G37" s="65">
        <f>(G35*2.4+G36)*E36</f>
        <v>1878.2399999999998</v>
      </c>
      <c r="H37" s="68">
        <v>0.84</v>
      </c>
      <c r="I37" s="195">
        <f t="shared" ref="I37" si="15">ROUND(G37*H37,2)</f>
        <v>1577.72</v>
      </c>
      <c r="J37" s="58" t="s">
        <v>271</v>
      </c>
      <c r="K37" s="41"/>
      <c r="L37" s="305">
        <f t="shared" si="13"/>
        <v>1878.2399999999998</v>
      </c>
      <c r="M37" s="305">
        <f t="shared" si="14"/>
        <v>1577.72</v>
      </c>
      <c r="N37" s="152">
        <f>M37/I$113*100</f>
        <v>1.0586409286095043E-2</v>
      </c>
    </row>
    <row r="38" spans="2:15" s="152" customFormat="1" ht="13.5" customHeight="1" x14ac:dyDescent="0.2">
      <c r="B38" s="186"/>
      <c r="C38" s="186" t="s">
        <v>117</v>
      </c>
      <c r="D38" s="61" t="s">
        <v>167</v>
      </c>
      <c r="E38" s="59"/>
      <c r="F38" s="66"/>
      <c r="G38" s="65"/>
      <c r="H38" s="68"/>
      <c r="I38" s="195"/>
      <c r="J38" s="58"/>
      <c r="K38" s="41"/>
      <c r="L38" s="41"/>
      <c r="M38" s="41"/>
    </row>
    <row r="39" spans="2:15" s="152" customFormat="1" ht="13.5" customHeight="1" x14ac:dyDescent="0.2">
      <c r="B39" s="203">
        <v>4915667</v>
      </c>
      <c r="C39" s="203" t="s">
        <v>168</v>
      </c>
      <c r="D39" s="204" t="s">
        <v>169</v>
      </c>
      <c r="E39" s="205"/>
      <c r="F39" s="60" t="s">
        <v>45</v>
      </c>
      <c r="G39" s="65">
        <v>105</v>
      </c>
      <c r="H39" s="68">
        <v>10.23</v>
      </c>
      <c r="I39" s="195">
        <f t="shared" ref="I39" si="16">ROUND(G39*H39,2)</f>
        <v>1074.1500000000001</v>
      </c>
      <c r="J39" s="58" t="s">
        <v>40</v>
      </c>
      <c r="K39" s="41"/>
      <c r="L39" s="305">
        <f t="shared" ref="L39:L40" si="17">G39</f>
        <v>105</v>
      </c>
      <c r="M39" s="305">
        <f t="shared" ref="M39:M40" si="18">I39</f>
        <v>1074.1500000000001</v>
      </c>
      <c r="N39" s="152">
        <f>M39/I$113*100</f>
        <v>7.2074839227866741E-3</v>
      </c>
    </row>
    <row r="40" spans="2:15" s="152" customFormat="1" ht="13.5" customHeight="1" x14ac:dyDescent="0.2">
      <c r="B40" s="66">
        <v>7176</v>
      </c>
      <c r="C40" s="66" t="s">
        <v>170</v>
      </c>
      <c r="D40" s="58" t="s">
        <v>171</v>
      </c>
      <c r="E40" s="59"/>
      <c r="F40" s="60" t="s">
        <v>34</v>
      </c>
      <c r="G40" s="65">
        <v>9120</v>
      </c>
      <c r="H40" s="68">
        <v>0.22</v>
      </c>
      <c r="I40" s="195">
        <f t="shared" si="12"/>
        <v>2006.4</v>
      </c>
      <c r="J40" s="58" t="s">
        <v>271</v>
      </c>
      <c r="K40" s="41"/>
      <c r="L40" s="305">
        <f t="shared" si="17"/>
        <v>9120</v>
      </c>
      <c r="M40" s="305">
        <f t="shared" si="18"/>
        <v>2006.4</v>
      </c>
      <c r="N40" s="152">
        <f>M40/I$113*100</f>
        <v>1.3462827112301989E-2</v>
      </c>
    </row>
    <row r="41" spans="2:15" s="152" customFormat="1" ht="13.5" customHeight="1" x14ac:dyDescent="0.2">
      <c r="B41" s="66">
        <v>95995</v>
      </c>
      <c r="C41" s="203" t="s">
        <v>172</v>
      </c>
      <c r="D41" s="58" t="s">
        <v>173</v>
      </c>
      <c r="E41" s="59">
        <v>17.2</v>
      </c>
      <c r="F41" s="202" t="s">
        <v>45</v>
      </c>
      <c r="G41" s="65">
        <v>455.83</v>
      </c>
      <c r="H41" s="68">
        <v>688.45</v>
      </c>
      <c r="I41" s="195">
        <f t="shared" si="12"/>
        <v>313816.15999999997</v>
      </c>
      <c r="J41" s="58" t="s">
        <v>278</v>
      </c>
      <c r="K41" s="41"/>
      <c r="L41" s="305">
        <f>G41+G48</f>
        <v>2022.9099999999999</v>
      </c>
      <c r="M41" s="305">
        <f>I41+I42+I48+I49</f>
        <v>1455701.41</v>
      </c>
      <c r="N41" s="152">
        <f>M41/I$113*100</f>
        <v>9.7676716556839285</v>
      </c>
      <c r="O41" s="152">
        <v>1</v>
      </c>
    </row>
    <row r="42" spans="2:15" s="152" customFormat="1" ht="13.5" customHeight="1" x14ac:dyDescent="0.2">
      <c r="B42" s="315">
        <v>5074</v>
      </c>
      <c r="C42" s="315" t="s">
        <v>297</v>
      </c>
      <c r="D42" s="316" t="s">
        <v>154</v>
      </c>
      <c r="E42" s="317"/>
      <c r="F42" s="318" t="s">
        <v>51</v>
      </c>
      <c r="G42" s="319">
        <f>G41*2.4*E41</f>
        <v>18816.662399999997</v>
      </c>
      <c r="H42" s="320">
        <v>0.84</v>
      </c>
      <c r="I42" s="321">
        <f t="shared" si="12"/>
        <v>15806</v>
      </c>
      <c r="J42" s="322" t="s">
        <v>271</v>
      </c>
      <c r="K42" s="41"/>
      <c r="L42" s="41"/>
      <c r="M42" s="41"/>
    </row>
    <row r="43" spans="2:15" s="152" customFormat="1" ht="13.5" customHeight="1" x14ac:dyDescent="0.2">
      <c r="B43" s="186"/>
      <c r="C43" s="186" t="s">
        <v>56</v>
      </c>
      <c r="D43" s="61" t="s">
        <v>174</v>
      </c>
      <c r="E43" s="62"/>
      <c r="F43" s="63"/>
      <c r="G43" s="65"/>
      <c r="H43" s="68"/>
      <c r="I43" s="195"/>
      <c r="J43" s="58"/>
      <c r="K43" s="41"/>
      <c r="L43" s="41"/>
      <c r="M43" s="41"/>
    </row>
    <row r="44" spans="2:15" s="152" customFormat="1" ht="13.5" customHeight="1" x14ac:dyDescent="0.2">
      <c r="B44" s="66">
        <v>2558</v>
      </c>
      <c r="C44" s="66" t="s">
        <v>119</v>
      </c>
      <c r="D44" s="58" t="s">
        <v>55</v>
      </c>
      <c r="E44" s="69"/>
      <c r="F44" s="66" t="s">
        <v>34</v>
      </c>
      <c r="G44" s="64">
        <v>32423</v>
      </c>
      <c r="H44" s="68">
        <v>1.1599999999999999</v>
      </c>
      <c r="I44" s="195">
        <f t="shared" si="12"/>
        <v>37610.68</v>
      </c>
      <c r="J44" s="58" t="s">
        <v>271</v>
      </c>
      <c r="K44" s="41"/>
      <c r="L44" s="305">
        <f t="shared" ref="L44:L47" si="19">G44</f>
        <v>32423</v>
      </c>
      <c r="M44" s="305">
        <f t="shared" ref="M44:M47" si="20">I44</f>
        <v>37610.68</v>
      </c>
      <c r="N44" s="152">
        <f>M44/I$113*100</f>
        <v>0.2523654716986215</v>
      </c>
    </row>
    <row r="45" spans="2:15" s="152" customFormat="1" ht="13.5" customHeight="1" x14ac:dyDescent="0.2">
      <c r="B45" s="66">
        <v>11722</v>
      </c>
      <c r="C45" s="66" t="s">
        <v>176</v>
      </c>
      <c r="D45" s="58" t="s">
        <v>279</v>
      </c>
      <c r="E45" s="206">
        <v>12.3</v>
      </c>
      <c r="F45" s="60" t="s">
        <v>45</v>
      </c>
      <c r="G45" s="65">
        <v>4934</v>
      </c>
      <c r="H45" s="68">
        <v>53.64</v>
      </c>
      <c r="I45" s="195">
        <f t="shared" si="12"/>
        <v>264659.76</v>
      </c>
      <c r="J45" s="58" t="s">
        <v>271</v>
      </c>
      <c r="K45" s="41"/>
      <c r="L45" s="305">
        <f t="shared" si="19"/>
        <v>4934</v>
      </c>
      <c r="M45" s="305">
        <f t="shared" si="20"/>
        <v>264659.76</v>
      </c>
      <c r="N45" s="152">
        <f>M45/I$113*100</f>
        <v>1.7758515712038168</v>
      </c>
    </row>
    <row r="46" spans="2:15" s="152" customFormat="1" ht="13.5" customHeight="1" x14ac:dyDescent="0.2">
      <c r="B46" s="66">
        <v>2582</v>
      </c>
      <c r="C46" s="66" t="s">
        <v>178</v>
      </c>
      <c r="D46" s="58" t="s">
        <v>280</v>
      </c>
      <c r="E46" s="59">
        <v>17.2</v>
      </c>
      <c r="F46" s="60" t="s">
        <v>45</v>
      </c>
      <c r="G46" s="65">
        <v>5319</v>
      </c>
      <c r="H46" s="68">
        <v>194.66</v>
      </c>
      <c r="I46" s="195">
        <f t="shared" si="12"/>
        <v>1035396.54</v>
      </c>
      <c r="J46" s="58" t="s">
        <v>271</v>
      </c>
      <c r="K46" s="41"/>
      <c r="L46" s="305">
        <f t="shared" si="19"/>
        <v>5319</v>
      </c>
      <c r="M46" s="305">
        <f t="shared" si="20"/>
        <v>1035396.54</v>
      </c>
      <c r="N46" s="152">
        <f>M46/I$113*100</f>
        <v>6.947450463863472</v>
      </c>
      <c r="O46" s="152">
        <v>4</v>
      </c>
    </row>
    <row r="47" spans="2:15" s="152" customFormat="1" ht="13.5" customHeight="1" x14ac:dyDescent="0.2">
      <c r="B47" s="66">
        <v>3428</v>
      </c>
      <c r="C47" s="66" t="s">
        <v>180</v>
      </c>
      <c r="D47" s="58" t="s">
        <v>59</v>
      </c>
      <c r="E47" s="59"/>
      <c r="F47" s="60" t="s">
        <v>34</v>
      </c>
      <c r="G47" s="65">
        <v>31343</v>
      </c>
      <c r="H47" s="68">
        <v>0.32</v>
      </c>
      <c r="I47" s="195">
        <f t="shared" si="12"/>
        <v>10029.76</v>
      </c>
      <c r="J47" s="58" t="s">
        <v>271</v>
      </c>
      <c r="K47" s="41"/>
      <c r="L47" s="305">
        <f t="shared" si="19"/>
        <v>31343</v>
      </c>
      <c r="M47" s="305">
        <f t="shared" si="20"/>
        <v>10029.76</v>
      </c>
      <c r="N47" s="152">
        <f>M47/I$113*100</f>
        <v>6.7299105292006584E-2</v>
      </c>
    </row>
    <row r="48" spans="2:15" s="152" customFormat="1" ht="13.5" customHeight="1" x14ac:dyDescent="0.2">
      <c r="B48" s="66">
        <v>95995</v>
      </c>
      <c r="C48" s="66" t="s">
        <v>182</v>
      </c>
      <c r="D48" s="58" t="s">
        <v>173</v>
      </c>
      <c r="E48" s="59">
        <v>17.2</v>
      </c>
      <c r="F48" s="202" t="s">
        <v>45</v>
      </c>
      <c r="G48" s="65">
        <v>1567.08</v>
      </c>
      <c r="H48" s="68">
        <v>688.45</v>
      </c>
      <c r="I48" s="195">
        <f t="shared" ref="I48:I51" si="21">ROUND(G48*H48,2)</f>
        <v>1078856.23</v>
      </c>
      <c r="J48" s="58" t="s">
        <v>278</v>
      </c>
      <c r="K48" s="41"/>
      <c r="L48" s="41"/>
      <c r="M48" s="41"/>
    </row>
    <row r="49" spans="2:15" s="152" customFormat="1" ht="13.5" customHeight="1" x14ac:dyDescent="0.2">
      <c r="B49" s="66">
        <v>5074</v>
      </c>
      <c r="C49" s="66" t="s">
        <v>298</v>
      </c>
      <c r="D49" s="56" t="s">
        <v>154</v>
      </c>
      <c r="E49" s="75"/>
      <c r="F49" s="76" t="s">
        <v>51</v>
      </c>
      <c r="G49" s="65">
        <f>G48*2.4*E48</f>
        <v>64689.062399999995</v>
      </c>
      <c r="H49" s="68">
        <v>0.73</v>
      </c>
      <c r="I49" s="195">
        <f t="shared" si="21"/>
        <v>47223.02</v>
      </c>
      <c r="J49" s="58" t="s">
        <v>271</v>
      </c>
      <c r="K49" s="41"/>
      <c r="L49" s="41"/>
      <c r="M49" s="41"/>
    </row>
    <row r="50" spans="2:15" s="152" customFormat="1" ht="13.5" customHeight="1" x14ac:dyDescent="0.2">
      <c r="B50" s="66"/>
      <c r="C50" s="207" t="s">
        <v>57</v>
      </c>
      <c r="D50" s="61" t="s">
        <v>61</v>
      </c>
      <c r="E50" s="208"/>
      <c r="F50" s="60"/>
      <c r="G50" s="65"/>
      <c r="H50" s="65"/>
      <c r="I50" s="195"/>
      <c r="J50" s="58"/>
      <c r="K50" s="41"/>
      <c r="L50" s="41"/>
      <c r="M50" s="41"/>
    </row>
    <row r="51" spans="2:15" s="152" customFormat="1" ht="13.5" customHeight="1" x14ac:dyDescent="0.2">
      <c r="B51" s="66" t="s">
        <v>184</v>
      </c>
      <c r="C51" s="66" t="s">
        <v>185</v>
      </c>
      <c r="D51" s="58" t="s">
        <v>186</v>
      </c>
      <c r="E51" s="59"/>
      <c r="F51" s="66" t="s">
        <v>60</v>
      </c>
      <c r="G51" s="65">
        <v>4</v>
      </c>
      <c r="H51" s="65">
        <f>1.1769*Aquisicao!F30</f>
        <v>2934.0485015954055</v>
      </c>
      <c r="I51" s="195">
        <f t="shared" si="21"/>
        <v>11736.19</v>
      </c>
      <c r="J51" s="58" t="s">
        <v>188</v>
      </c>
      <c r="K51" s="41"/>
      <c r="L51" s="305">
        <f t="shared" ref="L51:L53" si="22">G51</f>
        <v>4</v>
      </c>
      <c r="M51" s="305">
        <f t="shared" ref="M51:M53" si="23">I51</f>
        <v>11736.19</v>
      </c>
      <c r="N51" s="152">
        <f>M51/I$113*100</f>
        <v>7.8749151179788424E-2</v>
      </c>
    </row>
    <row r="52" spans="2:15" s="152" customFormat="1" ht="13.5" customHeight="1" x14ac:dyDescent="0.2">
      <c r="B52" s="66" t="s">
        <v>62</v>
      </c>
      <c r="C52" s="66" t="s">
        <v>187</v>
      </c>
      <c r="D52" s="58" t="s">
        <v>63</v>
      </c>
      <c r="E52" s="59"/>
      <c r="F52" s="66" t="s">
        <v>60</v>
      </c>
      <c r="G52" s="65">
        <v>38</v>
      </c>
      <c r="H52" s="68">
        <f>Aquisicao!F22*1.1719</f>
        <v>6061.8266279515001</v>
      </c>
      <c r="I52" s="195">
        <f t="shared" si="12"/>
        <v>230349.41</v>
      </c>
      <c r="J52" s="58" t="s">
        <v>188</v>
      </c>
      <c r="K52" s="41"/>
      <c r="L52" s="305">
        <f t="shared" si="22"/>
        <v>38</v>
      </c>
      <c r="M52" s="305">
        <f t="shared" si="23"/>
        <v>230349.41</v>
      </c>
      <c r="N52" s="152">
        <f>M52/I$113*100</f>
        <v>1.5456311215364669</v>
      </c>
    </row>
    <row r="53" spans="2:15" s="152" customFormat="1" ht="13.5" customHeight="1" x14ac:dyDescent="0.2">
      <c r="B53" s="66" t="s">
        <v>64</v>
      </c>
      <c r="C53" s="66" t="s">
        <v>190</v>
      </c>
      <c r="D53" s="58" t="s">
        <v>191</v>
      </c>
      <c r="E53" s="59"/>
      <c r="F53" s="66" t="s">
        <v>60</v>
      </c>
      <c r="G53" s="65">
        <v>271</v>
      </c>
      <c r="H53" s="68">
        <f>Aquisicao!F53*1.1719</f>
        <v>3906.0092597319717</v>
      </c>
      <c r="I53" s="195">
        <f t="shared" si="12"/>
        <v>1058528.51</v>
      </c>
      <c r="J53" s="58" t="s">
        <v>188</v>
      </c>
      <c r="K53" s="41"/>
      <c r="L53" s="305">
        <f t="shared" si="22"/>
        <v>271</v>
      </c>
      <c r="M53" s="305">
        <f t="shared" si="23"/>
        <v>1058528.51</v>
      </c>
      <c r="N53" s="152">
        <f>M53/I$113*100</f>
        <v>7.1026646349544604</v>
      </c>
      <c r="O53" s="152">
        <v>3</v>
      </c>
    </row>
    <row r="54" spans="2:15" s="152" customFormat="1" ht="13.5" customHeight="1" x14ac:dyDescent="0.2">
      <c r="B54" s="186"/>
      <c r="C54" s="186" t="s">
        <v>58</v>
      </c>
      <c r="D54" s="61" t="s">
        <v>65</v>
      </c>
      <c r="E54" s="59"/>
      <c r="F54" s="66"/>
      <c r="G54" s="65"/>
      <c r="H54" s="65"/>
      <c r="I54" s="195"/>
      <c r="J54" s="58"/>
      <c r="K54" s="41"/>
      <c r="L54" s="41"/>
      <c r="M54" s="41"/>
    </row>
    <row r="55" spans="2:15" s="152" customFormat="1" ht="13.5" customHeight="1" x14ac:dyDescent="0.2">
      <c r="B55" s="186"/>
      <c r="C55" s="203" t="s">
        <v>194</v>
      </c>
      <c r="D55" s="58" t="s">
        <v>186</v>
      </c>
      <c r="E55" s="59">
        <v>1068.5</v>
      </c>
      <c r="F55" s="66" t="s">
        <v>60</v>
      </c>
      <c r="G55" s="65">
        <f>G51</f>
        <v>4</v>
      </c>
      <c r="H55" s="65">
        <f>Transporte!H31*1.1769</f>
        <v>630.13191831963024</v>
      </c>
      <c r="I55" s="195">
        <f t="shared" si="12"/>
        <v>2520.5300000000002</v>
      </c>
      <c r="J55" s="58" t="s">
        <v>188</v>
      </c>
      <c r="K55" s="41"/>
      <c r="L55" s="305">
        <f t="shared" ref="L55:L57" si="24">G55</f>
        <v>4</v>
      </c>
      <c r="M55" s="305">
        <f t="shared" ref="M55:M57" si="25">I55</f>
        <v>2520.5300000000002</v>
      </c>
      <c r="N55" s="152">
        <f>M55/I$113*100</f>
        <v>1.691260946041195E-2</v>
      </c>
    </row>
    <row r="56" spans="2:15" s="152" customFormat="1" ht="13.5" customHeight="1" x14ac:dyDescent="0.2">
      <c r="B56" s="66"/>
      <c r="C56" s="66" t="s">
        <v>196</v>
      </c>
      <c r="D56" s="58" t="s">
        <v>63</v>
      </c>
      <c r="E56" s="59">
        <v>1068.5</v>
      </c>
      <c r="F56" s="66" t="s">
        <v>60</v>
      </c>
      <c r="G56" s="65">
        <f>G52</f>
        <v>38</v>
      </c>
      <c r="H56" s="68">
        <f>Transporte!H31*1.1769</f>
        <v>630.13191831963024</v>
      </c>
      <c r="I56" s="195">
        <f t="shared" si="12"/>
        <v>23945.01</v>
      </c>
      <c r="J56" s="58" t="s">
        <v>188</v>
      </c>
      <c r="K56" s="41"/>
      <c r="L56" s="305">
        <f t="shared" si="24"/>
        <v>38</v>
      </c>
      <c r="M56" s="305">
        <f t="shared" si="25"/>
        <v>23945.01</v>
      </c>
      <c r="N56" s="152">
        <f>M56/I$113*100</f>
        <v>0.16066962212536992</v>
      </c>
    </row>
    <row r="57" spans="2:15" s="152" customFormat="1" ht="13.5" customHeight="1" x14ac:dyDescent="0.2">
      <c r="B57" s="66"/>
      <c r="C57" s="66" t="s">
        <v>198</v>
      </c>
      <c r="D57" s="58" t="s">
        <v>191</v>
      </c>
      <c r="E57" s="59">
        <f>[27]Transporte!D$39+[27]Transporte!D$40</f>
        <v>1033.8</v>
      </c>
      <c r="F57" s="66" t="s">
        <v>60</v>
      </c>
      <c r="G57" s="65">
        <f>G53</f>
        <v>271</v>
      </c>
      <c r="H57" s="68">
        <f>Transporte!H77*1.1769</f>
        <v>384.61534717113238</v>
      </c>
      <c r="I57" s="195">
        <f t="shared" si="12"/>
        <v>104230.76</v>
      </c>
      <c r="J57" s="58" t="s">
        <v>188</v>
      </c>
      <c r="K57" s="41"/>
      <c r="L57" s="305">
        <f t="shared" si="24"/>
        <v>271</v>
      </c>
      <c r="M57" s="305">
        <f t="shared" si="25"/>
        <v>104230.76</v>
      </c>
      <c r="N57" s="152">
        <f>M57/I$113*100</f>
        <v>0.69938232738429107</v>
      </c>
    </row>
    <row r="58" spans="2:15" s="152" customFormat="1" ht="13.5" customHeight="1" x14ac:dyDescent="0.2">
      <c r="B58" s="66"/>
      <c r="C58" s="66"/>
      <c r="D58" s="197" t="s">
        <v>85</v>
      </c>
      <c r="E58" s="59"/>
      <c r="F58" s="66"/>
      <c r="G58" s="65"/>
      <c r="H58" s="65"/>
      <c r="I58" s="198">
        <f>SUM(I33:I57)</f>
        <v>4264074.88</v>
      </c>
      <c r="J58" s="58"/>
      <c r="K58" s="41"/>
      <c r="L58" s="41"/>
      <c r="M58" s="305">
        <f>SUM(M33:M57)</f>
        <v>4264074.88</v>
      </c>
    </row>
    <row r="59" spans="2:15" s="152" customFormat="1" ht="12.95" customHeight="1" x14ac:dyDescent="0.2">
      <c r="B59" s="186" t="s">
        <v>66</v>
      </c>
      <c r="C59" s="186" t="s">
        <v>201</v>
      </c>
      <c r="D59" s="67" t="s">
        <v>67</v>
      </c>
      <c r="E59" s="70"/>
      <c r="F59" s="66"/>
      <c r="G59" s="65"/>
      <c r="H59" s="68"/>
      <c r="I59" s="209"/>
      <c r="J59" s="58"/>
      <c r="K59" s="41"/>
      <c r="L59" s="41"/>
      <c r="M59" s="41"/>
    </row>
    <row r="60" spans="2:15" s="152" customFormat="1" ht="12.95" customHeight="1" x14ac:dyDescent="0.2">
      <c r="B60" s="186"/>
      <c r="C60" s="207" t="s">
        <v>68</v>
      </c>
      <c r="D60" s="210" t="s">
        <v>175</v>
      </c>
      <c r="E60" s="70"/>
      <c r="F60" s="66"/>
      <c r="G60" s="65"/>
      <c r="H60" s="68"/>
      <c r="I60" s="209"/>
      <c r="J60" s="58"/>
      <c r="K60" s="41"/>
      <c r="L60" s="41"/>
      <c r="M60" s="41"/>
    </row>
    <row r="61" spans="2:15" s="152" customFormat="1" ht="12.95" customHeight="1" x14ac:dyDescent="0.2">
      <c r="B61" s="203">
        <v>2663</v>
      </c>
      <c r="C61" s="203" t="s">
        <v>203</v>
      </c>
      <c r="D61" s="209" t="s">
        <v>177</v>
      </c>
      <c r="E61" s="70"/>
      <c r="F61" s="66" t="s">
        <v>70</v>
      </c>
      <c r="G61" s="65">
        <v>3210</v>
      </c>
      <c r="H61" s="68">
        <v>2.02</v>
      </c>
      <c r="I61" s="195">
        <f t="shared" ref="I61:I70" si="26">ROUND(G61*H61,2)</f>
        <v>6484.2</v>
      </c>
      <c r="J61" s="58" t="s">
        <v>271</v>
      </c>
      <c r="K61" s="41"/>
      <c r="L61" s="305">
        <f t="shared" ref="L61:L83" si="27">G61</f>
        <v>3210</v>
      </c>
      <c r="M61" s="305">
        <f t="shared" ref="M61:M83" si="28">I61</f>
        <v>6484.2</v>
      </c>
      <c r="N61" s="152">
        <f t="shared" ref="N61:N84" si="29">M61/I$113*100</f>
        <v>4.3508604247203229E-2</v>
      </c>
    </row>
    <row r="62" spans="2:15" s="152" customFormat="1" ht="12.95" customHeight="1" x14ac:dyDescent="0.2">
      <c r="B62" s="203">
        <v>5158</v>
      </c>
      <c r="C62" s="203" t="s">
        <v>293</v>
      </c>
      <c r="D62" s="209" t="s">
        <v>179</v>
      </c>
      <c r="E62" s="70"/>
      <c r="F62" s="66" t="s">
        <v>70</v>
      </c>
      <c r="G62" s="65">
        <v>3210</v>
      </c>
      <c r="H62" s="68">
        <v>4.8899999999999997</v>
      </c>
      <c r="I62" s="195">
        <f t="shared" si="26"/>
        <v>15696.9</v>
      </c>
      <c r="J62" s="58" t="s">
        <v>271</v>
      </c>
      <c r="K62" s="41"/>
      <c r="L62" s="305">
        <f t="shared" si="27"/>
        <v>3210</v>
      </c>
      <c r="M62" s="305">
        <f t="shared" si="28"/>
        <v>15696.9</v>
      </c>
      <c r="N62" s="152">
        <f t="shared" si="29"/>
        <v>0.10532528453902168</v>
      </c>
    </row>
    <row r="63" spans="2:15" s="152" customFormat="1" ht="12.95" customHeight="1" x14ac:dyDescent="0.2">
      <c r="B63" s="203"/>
      <c r="C63" s="207" t="s">
        <v>69</v>
      </c>
      <c r="D63" s="210" t="s">
        <v>181</v>
      </c>
      <c r="E63" s="70"/>
      <c r="F63" s="66"/>
      <c r="G63" s="65"/>
      <c r="H63" s="68"/>
      <c r="I63" s="195"/>
      <c r="J63" s="58"/>
      <c r="K63" s="41"/>
      <c r="L63" s="305">
        <f t="shared" si="27"/>
        <v>0</v>
      </c>
      <c r="M63" s="305">
        <f t="shared" si="28"/>
        <v>0</v>
      </c>
      <c r="N63" s="152">
        <f t="shared" si="29"/>
        <v>0</v>
      </c>
    </row>
    <row r="64" spans="2:15" s="152" customFormat="1" ht="12.95" customHeight="1" x14ac:dyDescent="0.2">
      <c r="B64" s="203">
        <v>2503</v>
      </c>
      <c r="C64" s="203" t="s">
        <v>204</v>
      </c>
      <c r="D64" s="209" t="s">
        <v>281</v>
      </c>
      <c r="E64" s="70"/>
      <c r="F64" s="66" t="s">
        <v>45</v>
      </c>
      <c r="G64" s="65">
        <v>8275</v>
      </c>
      <c r="H64" s="68">
        <v>10.52</v>
      </c>
      <c r="I64" s="195">
        <f t="shared" si="26"/>
        <v>87053</v>
      </c>
      <c r="J64" s="58" t="s">
        <v>271</v>
      </c>
      <c r="K64" s="41"/>
      <c r="L64" s="305">
        <f t="shared" si="27"/>
        <v>8275</v>
      </c>
      <c r="M64" s="305">
        <f t="shared" si="28"/>
        <v>87053</v>
      </c>
      <c r="N64" s="152">
        <f t="shared" si="29"/>
        <v>0.58412055851636024</v>
      </c>
    </row>
    <row r="65" spans="2:15" s="152" customFormat="1" ht="12.95" customHeight="1" x14ac:dyDescent="0.2">
      <c r="B65" s="203">
        <v>7133</v>
      </c>
      <c r="C65" s="203" t="s">
        <v>205</v>
      </c>
      <c r="D65" s="209" t="s">
        <v>183</v>
      </c>
      <c r="E65" s="70"/>
      <c r="F65" s="76" t="s">
        <v>34</v>
      </c>
      <c r="G65" s="65">
        <v>9980</v>
      </c>
      <c r="H65" s="68">
        <v>36.96</v>
      </c>
      <c r="I65" s="195">
        <f t="shared" si="26"/>
        <v>368860.8</v>
      </c>
      <c r="J65" s="58" t="s">
        <v>271</v>
      </c>
      <c r="K65" s="41"/>
      <c r="L65" s="305">
        <f t="shared" si="27"/>
        <v>9980</v>
      </c>
      <c r="M65" s="305">
        <f t="shared" si="28"/>
        <v>368860.8</v>
      </c>
      <c r="N65" s="152">
        <f t="shared" si="29"/>
        <v>2.4750344791195182</v>
      </c>
    </row>
    <row r="66" spans="2:15" s="152" customFormat="1" ht="12.95" customHeight="1" x14ac:dyDescent="0.2">
      <c r="B66" s="203">
        <v>6417</v>
      </c>
      <c r="C66" s="203" t="s">
        <v>206</v>
      </c>
      <c r="D66" s="209" t="s">
        <v>189</v>
      </c>
      <c r="E66" s="70"/>
      <c r="F66" s="66" t="s">
        <v>282</v>
      </c>
      <c r="G66" s="65">
        <v>22250</v>
      </c>
      <c r="H66" s="68">
        <v>1.73</v>
      </c>
      <c r="I66" s="195">
        <f t="shared" si="26"/>
        <v>38492.5</v>
      </c>
      <c r="J66" s="58" t="s">
        <v>271</v>
      </c>
      <c r="K66" s="41"/>
      <c r="L66" s="305">
        <f t="shared" si="27"/>
        <v>22250</v>
      </c>
      <c r="M66" s="305">
        <f t="shared" si="28"/>
        <v>38492.5</v>
      </c>
      <c r="N66" s="152">
        <f t="shared" si="29"/>
        <v>0.25828243252605876</v>
      </c>
    </row>
    <row r="67" spans="2:15" s="152" customFormat="1" ht="12.95" customHeight="1" x14ac:dyDescent="0.2">
      <c r="B67" s="203">
        <v>3519</v>
      </c>
      <c r="C67" s="203" t="s">
        <v>207</v>
      </c>
      <c r="D67" s="209" t="s">
        <v>192</v>
      </c>
      <c r="E67" s="70"/>
      <c r="F67" s="66" t="s">
        <v>45</v>
      </c>
      <c r="G67" s="65">
        <v>6805</v>
      </c>
      <c r="H67" s="68">
        <v>15.78</v>
      </c>
      <c r="I67" s="195">
        <f t="shared" si="26"/>
        <v>107382.9</v>
      </c>
      <c r="J67" s="58" t="s">
        <v>271</v>
      </c>
      <c r="K67" s="41"/>
      <c r="L67" s="305">
        <f t="shared" si="27"/>
        <v>6805</v>
      </c>
      <c r="M67" s="305">
        <f t="shared" si="28"/>
        <v>107382.9</v>
      </c>
      <c r="N67" s="152">
        <f t="shared" si="29"/>
        <v>0.7205330031487307</v>
      </c>
    </row>
    <row r="68" spans="2:15" s="152" customFormat="1" ht="12.95" customHeight="1" x14ac:dyDescent="0.2">
      <c r="B68" s="203">
        <v>4986</v>
      </c>
      <c r="C68" s="203" t="s">
        <v>208</v>
      </c>
      <c r="D68" s="209" t="s">
        <v>283</v>
      </c>
      <c r="E68" s="70"/>
      <c r="F68" s="66" t="s">
        <v>45</v>
      </c>
      <c r="G68" s="65">
        <v>1911</v>
      </c>
      <c r="H68" s="68">
        <v>1.03</v>
      </c>
      <c r="I68" s="195">
        <f t="shared" si="26"/>
        <v>1968.33</v>
      </c>
      <c r="J68" s="58" t="s">
        <v>271</v>
      </c>
      <c r="K68" s="41"/>
      <c r="L68" s="305">
        <f t="shared" si="27"/>
        <v>1911</v>
      </c>
      <c r="M68" s="305">
        <f t="shared" si="28"/>
        <v>1968.33</v>
      </c>
      <c r="N68" s="152">
        <f t="shared" si="29"/>
        <v>1.3207379630162167E-2</v>
      </c>
    </row>
    <row r="69" spans="2:15" s="152" customFormat="1" ht="12.95" customHeight="1" x14ac:dyDescent="0.2">
      <c r="B69" s="66">
        <v>5074</v>
      </c>
      <c r="C69" s="203" t="s">
        <v>294</v>
      </c>
      <c r="D69" s="56" t="s">
        <v>154</v>
      </c>
      <c r="E69" s="75"/>
      <c r="F69" s="76" t="s">
        <v>51</v>
      </c>
      <c r="G69" s="65">
        <f>3*1.5*G68</f>
        <v>8599.5</v>
      </c>
      <c r="H69" s="68">
        <v>0.84</v>
      </c>
      <c r="I69" s="195">
        <f t="shared" si="26"/>
        <v>7223.58</v>
      </c>
      <c r="J69" s="58" t="s">
        <v>271</v>
      </c>
      <c r="K69" s="41"/>
      <c r="L69" s="305">
        <f t="shared" si="27"/>
        <v>8599.5</v>
      </c>
      <c r="M69" s="305">
        <f t="shared" si="28"/>
        <v>7223.58</v>
      </c>
      <c r="N69" s="152">
        <f t="shared" si="29"/>
        <v>4.8469800972828152E-2</v>
      </c>
    </row>
    <row r="70" spans="2:15" s="152" customFormat="1" ht="12.95" customHeight="1" x14ac:dyDescent="0.2">
      <c r="B70" s="203"/>
      <c r="C70" s="203" t="s">
        <v>295</v>
      </c>
      <c r="D70" s="209" t="s">
        <v>193</v>
      </c>
      <c r="E70" s="70"/>
      <c r="F70" s="66" t="s">
        <v>45</v>
      </c>
      <c r="G70" s="65">
        <v>1911</v>
      </c>
      <c r="H70" s="68">
        <v>4.9800000000000004</v>
      </c>
      <c r="I70" s="195">
        <f t="shared" si="26"/>
        <v>9516.7800000000007</v>
      </c>
      <c r="J70" s="58" t="s">
        <v>271</v>
      </c>
      <c r="K70" s="41"/>
      <c r="L70" s="305">
        <f t="shared" si="27"/>
        <v>1911</v>
      </c>
      <c r="M70" s="305">
        <f t="shared" si="28"/>
        <v>9516.7800000000007</v>
      </c>
      <c r="N70" s="152">
        <f t="shared" si="29"/>
        <v>6.3857039376900585E-2</v>
      </c>
    </row>
    <row r="71" spans="2:15" s="152" customFormat="1" ht="12.95" customHeight="1" x14ac:dyDescent="0.2">
      <c r="B71" s="66"/>
      <c r="C71" s="207" t="s">
        <v>71</v>
      </c>
      <c r="D71" s="210" t="s">
        <v>195</v>
      </c>
      <c r="E71" s="69"/>
      <c r="F71" s="66"/>
      <c r="G71" s="65"/>
      <c r="H71" s="68"/>
      <c r="I71" s="195"/>
      <c r="J71" s="58"/>
      <c r="K71" s="41"/>
      <c r="L71" s="305">
        <f t="shared" si="27"/>
        <v>0</v>
      </c>
      <c r="M71" s="305">
        <f t="shared" si="28"/>
        <v>0</v>
      </c>
      <c r="N71" s="152">
        <f t="shared" si="29"/>
        <v>0</v>
      </c>
    </row>
    <row r="72" spans="2:15" s="152" customFormat="1" ht="12.95" customHeight="1" x14ac:dyDescent="0.2">
      <c r="B72" s="66">
        <v>3336</v>
      </c>
      <c r="C72" s="66" t="s">
        <v>210</v>
      </c>
      <c r="D72" s="58" t="s">
        <v>197</v>
      </c>
      <c r="E72" s="69"/>
      <c r="F72" s="66" t="s">
        <v>70</v>
      </c>
      <c r="G72" s="65">
        <v>93</v>
      </c>
      <c r="H72" s="68">
        <v>1515.8</v>
      </c>
      <c r="I72" s="195">
        <f t="shared" ref="I72:I86" si="30">ROUND(G72*H72,2)</f>
        <v>140969.4</v>
      </c>
      <c r="J72" s="58" t="s">
        <v>271</v>
      </c>
      <c r="K72" s="41"/>
      <c r="L72" s="305">
        <f t="shared" si="27"/>
        <v>93</v>
      </c>
      <c r="M72" s="305">
        <f t="shared" si="28"/>
        <v>140969.4</v>
      </c>
      <c r="N72" s="152">
        <f t="shared" si="29"/>
        <v>0.94589646148571771</v>
      </c>
    </row>
    <row r="73" spans="2:15" s="152" customFormat="1" ht="12.95" customHeight="1" x14ac:dyDescent="0.2">
      <c r="B73" s="66"/>
      <c r="C73" s="66" t="s">
        <v>212</v>
      </c>
      <c r="D73" s="58" t="s">
        <v>199</v>
      </c>
      <c r="E73" s="69"/>
      <c r="F73" s="66"/>
      <c r="G73" s="65"/>
      <c r="H73" s="68"/>
      <c r="I73" s="195"/>
      <c r="J73" s="58"/>
      <c r="K73" s="41"/>
      <c r="L73" s="305">
        <f t="shared" si="27"/>
        <v>0</v>
      </c>
      <c r="M73" s="305">
        <f t="shared" si="28"/>
        <v>0</v>
      </c>
      <c r="N73" s="152">
        <f t="shared" si="29"/>
        <v>0</v>
      </c>
    </row>
    <row r="74" spans="2:15" s="152" customFormat="1" ht="12.95" customHeight="1" x14ac:dyDescent="0.2">
      <c r="B74" s="66">
        <v>11238</v>
      </c>
      <c r="C74" s="66" t="s">
        <v>213</v>
      </c>
      <c r="D74" s="58" t="s">
        <v>200</v>
      </c>
      <c r="E74" s="69"/>
      <c r="F74" s="66" t="s">
        <v>26</v>
      </c>
      <c r="G74" s="65">
        <v>22</v>
      </c>
      <c r="H74" s="68">
        <v>5079.93</v>
      </c>
      <c r="I74" s="195">
        <f t="shared" si="30"/>
        <v>111758.46</v>
      </c>
      <c r="J74" s="58" t="s">
        <v>271</v>
      </c>
      <c r="K74" s="41"/>
      <c r="L74" s="305">
        <f>SUM(G74:G77)</f>
        <v>108</v>
      </c>
      <c r="M74" s="305">
        <f>SUM(I74:I77)</f>
        <v>633390.99</v>
      </c>
      <c r="N74" s="152">
        <f t="shared" si="29"/>
        <v>4.2500166431717492</v>
      </c>
      <c r="O74" s="152">
        <v>10</v>
      </c>
    </row>
    <row r="75" spans="2:15" s="152" customFormat="1" ht="12.95" customHeight="1" x14ac:dyDescent="0.2">
      <c r="B75" s="66">
        <v>11523</v>
      </c>
      <c r="C75" s="66" t="s">
        <v>214</v>
      </c>
      <c r="D75" s="58" t="s">
        <v>202</v>
      </c>
      <c r="E75" s="69"/>
      <c r="F75" s="66" t="s">
        <v>26</v>
      </c>
      <c r="G75" s="65">
        <v>65</v>
      </c>
      <c r="H75" s="68">
        <v>5457.15</v>
      </c>
      <c r="I75" s="195">
        <f t="shared" si="30"/>
        <v>354714.75</v>
      </c>
      <c r="J75" s="58" t="s">
        <v>271</v>
      </c>
      <c r="K75" s="41"/>
      <c r="L75" s="305"/>
      <c r="M75" s="305"/>
      <c r="N75" s="152">
        <f t="shared" si="29"/>
        <v>0</v>
      </c>
    </row>
    <row r="76" spans="2:15" s="152" customFormat="1" ht="12.95" customHeight="1" x14ac:dyDescent="0.2">
      <c r="B76" s="66">
        <v>4403</v>
      </c>
      <c r="C76" s="66" t="s">
        <v>215</v>
      </c>
      <c r="D76" s="58" t="s">
        <v>209</v>
      </c>
      <c r="E76" s="69"/>
      <c r="F76" s="66" t="s">
        <v>26</v>
      </c>
      <c r="G76" s="65">
        <v>19</v>
      </c>
      <c r="H76" s="68">
        <v>7688.1</v>
      </c>
      <c r="I76" s="195">
        <f t="shared" si="30"/>
        <v>146073.9</v>
      </c>
      <c r="J76" s="58" t="s">
        <v>271</v>
      </c>
      <c r="K76" s="41"/>
      <c r="L76" s="305"/>
      <c r="M76" s="305"/>
      <c r="N76" s="152">
        <f t="shared" si="29"/>
        <v>0</v>
      </c>
    </row>
    <row r="77" spans="2:15" s="152" customFormat="1" ht="12.95" customHeight="1" x14ac:dyDescent="0.2">
      <c r="B77" s="315">
        <v>10185</v>
      </c>
      <c r="C77" s="315" t="s">
        <v>216</v>
      </c>
      <c r="D77" s="322" t="s">
        <v>211</v>
      </c>
      <c r="E77" s="323"/>
      <c r="F77" s="315" t="s">
        <v>26</v>
      </c>
      <c r="G77" s="319">
        <v>2</v>
      </c>
      <c r="H77" s="320">
        <v>10421.94</v>
      </c>
      <c r="I77" s="321">
        <f t="shared" si="30"/>
        <v>20843.88</v>
      </c>
      <c r="J77" s="322" t="s">
        <v>271</v>
      </c>
      <c r="K77" s="41"/>
      <c r="L77" s="305"/>
      <c r="M77" s="305"/>
      <c r="N77" s="152">
        <f t="shared" si="29"/>
        <v>0</v>
      </c>
    </row>
    <row r="78" spans="2:15" s="152" customFormat="1" ht="12.95" customHeight="1" x14ac:dyDescent="0.2">
      <c r="B78" s="66"/>
      <c r="C78" s="66" t="s">
        <v>217</v>
      </c>
      <c r="D78" s="58" t="s">
        <v>218</v>
      </c>
      <c r="E78" s="69"/>
      <c r="F78" s="66"/>
      <c r="G78" s="65"/>
      <c r="H78" s="68"/>
      <c r="I78" s="195"/>
      <c r="J78" s="58"/>
      <c r="K78" s="41"/>
      <c r="L78" s="305">
        <f t="shared" si="27"/>
        <v>0</v>
      </c>
      <c r="M78" s="305">
        <f t="shared" si="28"/>
        <v>0</v>
      </c>
      <c r="N78" s="152">
        <f t="shared" si="29"/>
        <v>0</v>
      </c>
    </row>
    <row r="79" spans="2:15" s="152" customFormat="1" ht="12.95" customHeight="1" x14ac:dyDescent="0.2">
      <c r="B79" s="66">
        <v>2675</v>
      </c>
      <c r="C79" s="66" t="s">
        <v>219</v>
      </c>
      <c r="D79" s="58" t="s">
        <v>200</v>
      </c>
      <c r="E79" s="69"/>
      <c r="F79" s="66" t="s">
        <v>70</v>
      </c>
      <c r="G79" s="65">
        <v>1065</v>
      </c>
      <c r="H79" s="68">
        <v>145.5</v>
      </c>
      <c r="I79" s="195">
        <f t="shared" si="30"/>
        <v>154957.5</v>
      </c>
      <c r="J79" s="58" t="s">
        <v>271</v>
      </c>
      <c r="K79" s="41"/>
      <c r="L79" s="305">
        <f>SUM(G79:G82)</f>
        <v>3675</v>
      </c>
      <c r="M79" s="305">
        <f>SUM(I79:I82)</f>
        <v>896679.9</v>
      </c>
      <c r="N79" s="152">
        <f t="shared" si="29"/>
        <v>6.0166698907377576</v>
      </c>
      <c r="O79" s="152">
        <v>7</v>
      </c>
    </row>
    <row r="80" spans="2:15" s="152" customFormat="1" ht="12.95" customHeight="1" x14ac:dyDescent="0.2">
      <c r="B80" s="66">
        <v>2676</v>
      </c>
      <c r="C80" s="66" t="s">
        <v>220</v>
      </c>
      <c r="D80" s="58" t="s">
        <v>202</v>
      </c>
      <c r="E80" s="69"/>
      <c r="F80" s="66" t="s">
        <v>70</v>
      </c>
      <c r="G80" s="65">
        <v>2070</v>
      </c>
      <c r="H80" s="68">
        <v>247.64</v>
      </c>
      <c r="I80" s="195">
        <f t="shared" si="30"/>
        <v>512614.8</v>
      </c>
      <c r="J80" s="58" t="s">
        <v>271</v>
      </c>
      <c r="K80" s="41"/>
      <c r="L80" s="305"/>
      <c r="M80" s="305"/>
      <c r="N80" s="152">
        <f t="shared" si="29"/>
        <v>0</v>
      </c>
    </row>
    <row r="81" spans="2:14" s="152" customFormat="1" ht="12.95" customHeight="1" x14ac:dyDescent="0.2">
      <c r="B81" s="66">
        <v>2677</v>
      </c>
      <c r="C81" s="66" t="s">
        <v>221</v>
      </c>
      <c r="D81" s="58" t="s">
        <v>209</v>
      </c>
      <c r="E81" s="69"/>
      <c r="F81" s="66" t="s">
        <v>70</v>
      </c>
      <c r="G81" s="65">
        <v>450</v>
      </c>
      <c r="H81" s="68">
        <v>408.41</v>
      </c>
      <c r="I81" s="195">
        <f t="shared" si="30"/>
        <v>183784.5</v>
      </c>
      <c r="J81" s="58" t="s">
        <v>271</v>
      </c>
      <c r="K81" s="41"/>
      <c r="L81" s="305"/>
      <c r="M81" s="305"/>
      <c r="N81" s="152">
        <f t="shared" si="29"/>
        <v>0</v>
      </c>
    </row>
    <row r="82" spans="2:14" s="152" customFormat="1" ht="12.95" customHeight="1" x14ac:dyDescent="0.2">
      <c r="B82" s="66">
        <v>2678</v>
      </c>
      <c r="C82" s="66" t="s">
        <v>222</v>
      </c>
      <c r="D82" s="58" t="s">
        <v>211</v>
      </c>
      <c r="E82" s="69"/>
      <c r="F82" s="66" t="s">
        <v>70</v>
      </c>
      <c r="G82" s="65">
        <v>90</v>
      </c>
      <c r="H82" s="68">
        <v>503.59</v>
      </c>
      <c r="I82" s="195">
        <f t="shared" si="30"/>
        <v>45323.1</v>
      </c>
      <c r="J82" s="58" t="s">
        <v>271</v>
      </c>
      <c r="K82" s="41"/>
      <c r="L82" s="305"/>
      <c r="M82" s="305"/>
      <c r="N82" s="152">
        <f t="shared" si="29"/>
        <v>0</v>
      </c>
    </row>
    <row r="83" spans="2:14" s="152" customFormat="1" ht="12.95" customHeight="1" x14ac:dyDescent="0.2">
      <c r="B83" s="66"/>
      <c r="C83" s="66" t="s">
        <v>266</v>
      </c>
      <c r="D83" s="58" t="s">
        <v>267</v>
      </c>
      <c r="E83" s="69"/>
      <c r="F83" s="66"/>
      <c r="G83" s="65"/>
      <c r="H83" s="68"/>
      <c r="I83" s="195"/>
      <c r="J83" s="58"/>
      <c r="K83" s="41"/>
      <c r="L83" s="305">
        <f t="shared" si="27"/>
        <v>0</v>
      </c>
      <c r="M83" s="305">
        <f t="shared" si="28"/>
        <v>0</v>
      </c>
      <c r="N83" s="152">
        <f t="shared" si="29"/>
        <v>0</v>
      </c>
    </row>
    <row r="84" spans="2:14" s="152" customFormat="1" ht="12.95" customHeight="1" x14ac:dyDescent="0.2">
      <c r="B84" s="66">
        <v>3613</v>
      </c>
      <c r="C84" s="66" t="s">
        <v>268</v>
      </c>
      <c r="D84" s="58" t="s">
        <v>202</v>
      </c>
      <c r="E84" s="69"/>
      <c r="F84" s="66" t="s">
        <v>26</v>
      </c>
      <c r="G84" s="65">
        <v>8</v>
      </c>
      <c r="H84" s="68">
        <v>3596.22</v>
      </c>
      <c r="I84" s="195">
        <f t="shared" si="30"/>
        <v>28769.759999999998</v>
      </c>
      <c r="J84" s="58" t="s">
        <v>271</v>
      </c>
      <c r="K84" s="41"/>
      <c r="L84" s="305">
        <f>SUM(G84:G86)</f>
        <v>18</v>
      </c>
      <c r="M84" s="305">
        <f>SUM(I84:I86)</f>
        <v>69148.62</v>
      </c>
      <c r="N84" s="152">
        <f t="shared" si="29"/>
        <v>0.46398321177943957</v>
      </c>
    </row>
    <row r="85" spans="2:14" s="152" customFormat="1" ht="12.95" customHeight="1" x14ac:dyDescent="0.2">
      <c r="B85" s="66">
        <v>3613</v>
      </c>
      <c r="C85" s="66" t="s">
        <v>269</v>
      </c>
      <c r="D85" s="58" t="s">
        <v>209</v>
      </c>
      <c r="E85" s="69"/>
      <c r="F85" s="66" t="s">
        <v>26</v>
      </c>
      <c r="G85" s="65">
        <v>8</v>
      </c>
      <c r="H85" s="68">
        <v>3596.22</v>
      </c>
      <c r="I85" s="195">
        <f t="shared" si="30"/>
        <v>28769.759999999998</v>
      </c>
      <c r="J85" s="58" t="s">
        <v>271</v>
      </c>
      <c r="K85" s="41"/>
      <c r="L85" s="305"/>
      <c r="M85" s="305"/>
    </row>
    <row r="86" spans="2:14" s="152" customFormat="1" ht="12.95" customHeight="1" x14ac:dyDescent="0.2">
      <c r="B86" s="66">
        <v>3612</v>
      </c>
      <c r="C86" s="66" t="s">
        <v>270</v>
      </c>
      <c r="D86" s="58" t="s">
        <v>211</v>
      </c>
      <c r="E86" s="69"/>
      <c r="F86" s="66" t="s">
        <v>26</v>
      </c>
      <c r="G86" s="65">
        <v>2</v>
      </c>
      <c r="H86" s="68">
        <v>5804.55</v>
      </c>
      <c r="I86" s="195">
        <f t="shared" si="30"/>
        <v>11609.1</v>
      </c>
      <c r="J86" s="58" t="s">
        <v>271</v>
      </c>
      <c r="K86" s="41"/>
      <c r="L86" s="305"/>
      <c r="M86" s="305"/>
    </row>
    <row r="87" spans="2:14" s="152" customFormat="1" ht="12.95" customHeight="1" x14ac:dyDescent="0.2">
      <c r="B87" s="66"/>
      <c r="C87" s="66"/>
      <c r="D87" s="197" t="s">
        <v>85</v>
      </c>
      <c r="E87" s="69"/>
      <c r="F87" s="66"/>
      <c r="G87" s="65"/>
      <c r="H87" s="68"/>
      <c r="I87" s="211">
        <f>SUM(I61:I86)</f>
        <v>2382867.8999999994</v>
      </c>
      <c r="J87" s="58"/>
      <c r="K87" s="41"/>
      <c r="L87" s="41"/>
      <c r="M87" s="305">
        <f>SUM(M61:M86)</f>
        <v>2382867.9</v>
      </c>
    </row>
    <row r="88" spans="2:14" s="152" customFormat="1" ht="13.5" customHeight="1" x14ac:dyDescent="0.2">
      <c r="B88" s="54" t="s">
        <v>72</v>
      </c>
      <c r="C88" s="54" t="s">
        <v>223</v>
      </c>
      <c r="D88" s="72" t="s">
        <v>79</v>
      </c>
      <c r="E88" s="55"/>
      <c r="F88" s="76"/>
      <c r="G88" s="65"/>
      <c r="H88" s="65"/>
      <c r="I88" s="212"/>
      <c r="J88" s="73"/>
      <c r="K88" s="41"/>
      <c r="L88" s="41"/>
      <c r="M88" s="41"/>
    </row>
    <row r="89" spans="2:14" s="152" customFormat="1" ht="13.5" customHeight="1" x14ac:dyDescent="0.2">
      <c r="B89" s="76">
        <v>5213401</v>
      </c>
      <c r="C89" s="76" t="s">
        <v>74</v>
      </c>
      <c r="D89" s="74" t="s">
        <v>264</v>
      </c>
      <c r="E89" s="75"/>
      <c r="F89" s="76" t="s">
        <v>34</v>
      </c>
      <c r="G89" s="65">
        <v>2600</v>
      </c>
      <c r="H89" s="68">
        <v>36.090000000000003</v>
      </c>
      <c r="I89" s="195">
        <f t="shared" ref="I89:I93" si="31">ROUND(G89*H89,2)</f>
        <v>93834</v>
      </c>
      <c r="J89" s="58" t="s">
        <v>40</v>
      </c>
      <c r="K89" s="41"/>
      <c r="L89" s="305">
        <f t="shared" ref="L89:L93" si="32">G89</f>
        <v>2600</v>
      </c>
      <c r="M89" s="305">
        <f t="shared" ref="M89:M93" si="33">I89</f>
        <v>93834</v>
      </c>
      <c r="N89" s="152">
        <f>M89/I$113*100</f>
        <v>0.62962067347275963</v>
      </c>
    </row>
    <row r="90" spans="2:14" s="152" customFormat="1" ht="13.5" x14ac:dyDescent="0.2">
      <c r="B90" s="76">
        <v>5213405</v>
      </c>
      <c r="C90" s="76" t="s">
        <v>75</v>
      </c>
      <c r="D90" s="74" t="s">
        <v>263</v>
      </c>
      <c r="E90" s="75"/>
      <c r="F90" s="76" t="s">
        <v>34</v>
      </c>
      <c r="G90" s="65">
        <v>580</v>
      </c>
      <c r="H90" s="68">
        <v>48.47</v>
      </c>
      <c r="I90" s="195">
        <f t="shared" si="31"/>
        <v>28112.6</v>
      </c>
      <c r="J90" s="58" t="s">
        <v>40</v>
      </c>
      <c r="K90" s="41"/>
      <c r="L90" s="305">
        <f t="shared" si="32"/>
        <v>580</v>
      </c>
      <c r="M90" s="305">
        <f t="shared" si="33"/>
        <v>28112.6</v>
      </c>
      <c r="N90" s="152">
        <f>M90/I$113*100</f>
        <v>0.18863390823230705</v>
      </c>
    </row>
    <row r="91" spans="2:14" s="152" customFormat="1" ht="13.5" x14ac:dyDescent="0.2">
      <c r="B91" s="76">
        <v>523570</v>
      </c>
      <c r="C91" s="76" t="s">
        <v>76</v>
      </c>
      <c r="D91" s="65" t="s">
        <v>265</v>
      </c>
      <c r="E91" s="75"/>
      <c r="F91" s="76" t="s">
        <v>34</v>
      </c>
      <c r="G91" s="65">
        <v>30</v>
      </c>
      <c r="H91" s="68">
        <v>391.19</v>
      </c>
      <c r="I91" s="195">
        <f t="shared" si="31"/>
        <v>11735.7</v>
      </c>
      <c r="J91" s="58" t="s">
        <v>40</v>
      </c>
      <c r="K91" s="41"/>
      <c r="L91" s="305">
        <f t="shared" si="32"/>
        <v>30</v>
      </c>
      <c r="M91" s="305">
        <f t="shared" si="33"/>
        <v>11735.7</v>
      </c>
      <c r="N91" s="152">
        <f>M91/I$113*100</f>
        <v>7.8745863308334565E-2</v>
      </c>
    </row>
    <row r="92" spans="2:14" s="152" customFormat="1" ht="13.5" x14ac:dyDescent="0.2">
      <c r="B92" s="76"/>
      <c r="C92" s="76" t="s">
        <v>77</v>
      </c>
      <c r="D92" s="65" t="s">
        <v>258</v>
      </c>
      <c r="E92" s="75"/>
      <c r="F92" s="76" t="s">
        <v>26</v>
      </c>
      <c r="G92" s="65">
        <v>4</v>
      </c>
      <c r="H92" s="68">
        <v>17000</v>
      </c>
      <c r="I92" s="195">
        <f t="shared" si="31"/>
        <v>68000</v>
      </c>
      <c r="J92" s="73" t="s">
        <v>36</v>
      </c>
      <c r="K92" s="41"/>
      <c r="L92" s="305">
        <f t="shared" si="32"/>
        <v>4</v>
      </c>
      <c r="M92" s="305">
        <f t="shared" si="33"/>
        <v>68000</v>
      </c>
      <c r="N92" s="152">
        <f>M92/I$113*100</f>
        <v>0.45627603849508341</v>
      </c>
    </row>
    <row r="93" spans="2:14" s="152" customFormat="1" ht="13.5" x14ac:dyDescent="0.2">
      <c r="B93" s="76"/>
      <c r="C93" s="76" t="s">
        <v>261</v>
      </c>
      <c r="D93" s="65" t="s">
        <v>259</v>
      </c>
      <c r="E93" s="75"/>
      <c r="F93" s="76" t="s">
        <v>26</v>
      </c>
      <c r="G93" s="65">
        <v>2</v>
      </c>
      <c r="H93" s="68">
        <v>18500</v>
      </c>
      <c r="I93" s="195">
        <f t="shared" si="31"/>
        <v>37000</v>
      </c>
      <c r="J93" s="73" t="s">
        <v>36</v>
      </c>
      <c r="K93" s="41"/>
      <c r="L93" s="305">
        <f t="shared" si="32"/>
        <v>2</v>
      </c>
      <c r="M93" s="305">
        <f t="shared" si="33"/>
        <v>37000</v>
      </c>
      <c r="N93" s="152">
        <f>M93/I$113*100</f>
        <v>0.24826784447526595</v>
      </c>
    </row>
    <row r="94" spans="2:14" s="152" customFormat="1" ht="13.5" x14ac:dyDescent="0.2">
      <c r="B94" s="76"/>
      <c r="C94" s="76"/>
      <c r="D94" s="197" t="s">
        <v>85</v>
      </c>
      <c r="E94" s="69"/>
      <c r="F94" s="66"/>
      <c r="G94" s="65"/>
      <c r="H94" s="68"/>
      <c r="I94" s="211">
        <f>SUM(I89:I93)</f>
        <v>238682.30000000002</v>
      </c>
      <c r="J94" s="73"/>
      <c r="K94" s="41"/>
      <c r="L94" s="41"/>
      <c r="M94" s="305">
        <f>SUM(M89:M93)</f>
        <v>238682.30000000002</v>
      </c>
    </row>
    <row r="95" spans="2:14" s="152" customFormat="1" ht="13.5" x14ac:dyDescent="0.2">
      <c r="B95" s="54" t="s">
        <v>78</v>
      </c>
      <c r="C95" s="54" t="s">
        <v>224</v>
      </c>
      <c r="D95" s="72" t="s">
        <v>73</v>
      </c>
      <c r="E95" s="75"/>
      <c r="F95" s="76"/>
      <c r="G95" s="65"/>
      <c r="H95" s="68"/>
      <c r="I95" s="195"/>
      <c r="J95" s="73"/>
      <c r="K95" s="41"/>
      <c r="L95" s="41"/>
      <c r="M95" s="41"/>
    </row>
    <row r="96" spans="2:14" s="152" customFormat="1" ht="13.5" x14ac:dyDescent="0.2">
      <c r="B96" s="66">
        <v>2558</v>
      </c>
      <c r="C96" s="66" t="s">
        <v>284</v>
      </c>
      <c r="D96" s="71" t="s">
        <v>55</v>
      </c>
      <c r="E96" s="69"/>
      <c r="F96" s="66" t="s">
        <v>34</v>
      </c>
      <c r="G96" s="65">
        <v>24359</v>
      </c>
      <c r="H96" s="68">
        <v>1.1599999999999999</v>
      </c>
      <c r="I96" s="195">
        <f t="shared" ref="I96:I106" si="34">ROUND(G96*H96,2)</f>
        <v>28256.44</v>
      </c>
      <c r="J96" s="58" t="s">
        <v>271</v>
      </c>
      <c r="K96" s="41"/>
      <c r="L96" s="305">
        <f t="shared" ref="L96:L103" si="35">G96</f>
        <v>24359</v>
      </c>
      <c r="M96" s="305">
        <f t="shared" ref="M96:M103" si="36">I96</f>
        <v>28256.44</v>
      </c>
      <c r="N96" s="152">
        <f t="shared" ref="N96:N103" si="37">M96/I$113*100</f>
        <v>0.18959906625255901</v>
      </c>
    </row>
    <row r="97" spans="2:15" s="152" customFormat="1" ht="13.5" x14ac:dyDescent="0.2">
      <c r="B97" s="66">
        <v>4555</v>
      </c>
      <c r="C97" s="66" t="s">
        <v>285</v>
      </c>
      <c r="D97" s="71" t="s">
        <v>256</v>
      </c>
      <c r="E97" s="69"/>
      <c r="F97" s="66" t="s">
        <v>70</v>
      </c>
      <c r="G97" s="65">
        <v>20295</v>
      </c>
      <c r="H97" s="68">
        <v>29</v>
      </c>
      <c r="I97" s="195">
        <f t="shared" si="34"/>
        <v>588555</v>
      </c>
      <c r="J97" s="58" t="s">
        <v>271</v>
      </c>
      <c r="K97" s="41"/>
      <c r="L97" s="305">
        <f t="shared" si="35"/>
        <v>20295</v>
      </c>
      <c r="M97" s="305">
        <f t="shared" si="36"/>
        <v>588555</v>
      </c>
      <c r="N97" s="152">
        <f t="shared" si="37"/>
        <v>3.9491697623010849</v>
      </c>
      <c r="O97" s="152">
        <v>11</v>
      </c>
    </row>
    <row r="98" spans="2:15" s="152" customFormat="1" ht="13.5" x14ac:dyDescent="0.2">
      <c r="B98" s="66">
        <v>2656</v>
      </c>
      <c r="C98" s="66" t="s">
        <v>286</v>
      </c>
      <c r="D98" s="71" t="s">
        <v>253</v>
      </c>
      <c r="E98" s="69"/>
      <c r="F98" s="66" t="s">
        <v>45</v>
      </c>
      <c r="G98" s="65">
        <v>1990</v>
      </c>
      <c r="H98" s="68">
        <v>158.27000000000001</v>
      </c>
      <c r="I98" s="195">
        <f t="shared" si="34"/>
        <v>314957.3</v>
      </c>
      <c r="J98" s="58" t="s">
        <v>271</v>
      </c>
      <c r="K98" s="41"/>
      <c r="L98" s="305">
        <f t="shared" si="35"/>
        <v>1990</v>
      </c>
      <c r="M98" s="305">
        <f t="shared" si="36"/>
        <v>314957.3</v>
      </c>
      <c r="N98" s="152">
        <f t="shared" si="37"/>
        <v>2.11334513439864</v>
      </c>
    </row>
    <row r="99" spans="2:15" s="152" customFormat="1" ht="13.5" x14ac:dyDescent="0.2">
      <c r="B99" s="66">
        <v>4889</v>
      </c>
      <c r="C99" s="66" t="s">
        <v>287</v>
      </c>
      <c r="D99" s="71" t="s">
        <v>254</v>
      </c>
      <c r="E99" s="69"/>
      <c r="F99" s="66" t="s">
        <v>34</v>
      </c>
      <c r="G99" s="65">
        <v>11310</v>
      </c>
      <c r="H99" s="68">
        <v>63.94</v>
      </c>
      <c r="I99" s="195">
        <f t="shared" si="34"/>
        <v>723161.4</v>
      </c>
      <c r="J99" s="58" t="s">
        <v>271</v>
      </c>
      <c r="K99" s="41"/>
      <c r="L99" s="305">
        <f t="shared" si="35"/>
        <v>11310</v>
      </c>
      <c r="M99" s="305">
        <f t="shared" si="36"/>
        <v>723161.4</v>
      </c>
      <c r="N99" s="152">
        <f t="shared" si="37"/>
        <v>4.8523708644788002</v>
      </c>
      <c r="O99" s="152">
        <v>9</v>
      </c>
    </row>
    <row r="100" spans="2:15" s="152" customFormat="1" ht="13.5" x14ac:dyDescent="0.2">
      <c r="B100" s="66">
        <v>4864</v>
      </c>
      <c r="C100" s="66" t="s">
        <v>288</v>
      </c>
      <c r="D100" s="71" t="s">
        <v>255</v>
      </c>
      <c r="E100" s="69"/>
      <c r="F100" s="66" t="s">
        <v>34</v>
      </c>
      <c r="G100" s="65">
        <v>55</v>
      </c>
      <c r="H100" s="68">
        <v>105.84</v>
      </c>
      <c r="I100" s="195">
        <f t="shared" si="34"/>
        <v>5821.2</v>
      </c>
      <c r="J100" s="58" t="s">
        <v>271</v>
      </c>
      <c r="K100" s="41"/>
      <c r="L100" s="305">
        <f t="shared" si="35"/>
        <v>55</v>
      </c>
      <c r="M100" s="305">
        <f t="shared" si="36"/>
        <v>5821.2</v>
      </c>
      <c r="N100" s="152">
        <f t="shared" si="37"/>
        <v>3.9059912871876164E-2</v>
      </c>
    </row>
    <row r="101" spans="2:15" s="152" customFormat="1" ht="13.5" x14ac:dyDescent="0.2">
      <c r="B101" s="66">
        <v>4711</v>
      </c>
      <c r="C101" s="66" t="s">
        <v>289</v>
      </c>
      <c r="D101" s="71" t="s">
        <v>260</v>
      </c>
      <c r="E101" s="69"/>
      <c r="F101" s="66" t="s">
        <v>34</v>
      </c>
      <c r="G101" s="65">
        <v>8536</v>
      </c>
      <c r="H101" s="68">
        <v>105.9</v>
      </c>
      <c r="I101" s="195">
        <f t="shared" si="34"/>
        <v>903962.4</v>
      </c>
      <c r="J101" s="58" t="s">
        <v>271</v>
      </c>
      <c r="K101" s="41"/>
      <c r="L101" s="305">
        <f t="shared" si="35"/>
        <v>8536</v>
      </c>
      <c r="M101" s="305">
        <f t="shared" si="36"/>
        <v>903962.4</v>
      </c>
      <c r="N101" s="152">
        <f t="shared" si="37"/>
        <v>6.065535041478058</v>
      </c>
      <c r="O101" s="152">
        <v>6</v>
      </c>
    </row>
    <row r="102" spans="2:15" s="152" customFormat="1" ht="13.5" x14ac:dyDescent="0.2">
      <c r="B102" s="66">
        <v>3727</v>
      </c>
      <c r="C102" s="66" t="s">
        <v>290</v>
      </c>
      <c r="D102" s="71" t="s">
        <v>257</v>
      </c>
      <c r="E102" s="75"/>
      <c r="F102" s="76" t="s">
        <v>26</v>
      </c>
      <c r="G102" s="65">
        <v>1195</v>
      </c>
      <c r="H102" s="68">
        <v>333</v>
      </c>
      <c r="I102" s="195">
        <f t="shared" si="34"/>
        <v>397935</v>
      </c>
      <c r="J102" s="58" t="s">
        <v>271</v>
      </c>
      <c r="K102" s="41"/>
      <c r="L102" s="305">
        <f t="shared" si="35"/>
        <v>1195</v>
      </c>
      <c r="M102" s="305">
        <f t="shared" si="36"/>
        <v>397935</v>
      </c>
      <c r="N102" s="152">
        <f t="shared" si="37"/>
        <v>2.6701206673314855</v>
      </c>
      <c r="O102" s="152">
        <v>13</v>
      </c>
    </row>
    <row r="103" spans="2:15" s="152" customFormat="1" ht="13.5" x14ac:dyDescent="0.2">
      <c r="B103" s="66">
        <v>12135</v>
      </c>
      <c r="C103" s="66" t="s">
        <v>291</v>
      </c>
      <c r="D103" s="65" t="s">
        <v>226</v>
      </c>
      <c r="E103" s="75"/>
      <c r="F103" s="66" t="s">
        <v>34</v>
      </c>
      <c r="G103" s="65">
        <v>4514</v>
      </c>
      <c r="H103" s="68">
        <v>16.27</v>
      </c>
      <c r="I103" s="195">
        <f t="shared" si="34"/>
        <v>73442.78</v>
      </c>
      <c r="J103" s="58" t="s">
        <v>271</v>
      </c>
      <c r="K103" s="41"/>
      <c r="L103" s="305">
        <f t="shared" si="35"/>
        <v>4514</v>
      </c>
      <c r="M103" s="305">
        <f t="shared" si="36"/>
        <v>73442.78</v>
      </c>
      <c r="N103" s="152">
        <f t="shared" si="37"/>
        <v>0.49279677521273441</v>
      </c>
    </row>
    <row r="104" spans="2:15" s="152" customFormat="1" ht="13.5" x14ac:dyDescent="0.2">
      <c r="B104" s="66"/>
      <c r="C104" s="66" t="s">
        <v>292</v>
      </c>
      <c r="D104" s="71" t="s">
        <v>262</v>
      </c>
      <c r="E104" s="69"/>
      <c r="F104" s="66"/>
      <c r="G104" s="65"/>
      <c r="H104" s="68"/>
      <c r="I104" s="195"/>
      <c r="J104" s="73"/>
      <c r="K104" s="41"/>
      <c r="L104" s="41"/>
      <c r="M104" s="41"/>
    </row>
    <row r="105" spans="2:15" s="152" customFormat="1" ht="13.5" x14ac:dyDescent="0.2">
      <c r="B105" s="66">
        <v>2582</v>
      </c>
      <c r="C105" s="66" t="s">
        <v>397</v>
      </c>
      <c r="D105" s="58" t="s">
        <v>280</v>
      </c>
      <c r="E105" s="59">
        <v>17.2</v>
      </c>
      <c r="F105" s="60" t="s">
        <v>45</v>
      </c>
      <c r="G105" s="65">
        <v>526.4</v>
      </c>
      <c r="H105" s="68">
        <f>H46</f>
        <v>194.66</v>
      </c>
      <c r="I105" s="195">
        <f t="shared" si="34"/>
        <v>102469.02</v>
      </c>
      <c r="J105" s="58" t="s">
        <v>271</v>
      </c>
      <c r="K105" s="41"/>
      <c r="L105" s="305">
        <f t="shared" ref="L105:L106" si="38">G105</f>
        <v>526.4</v>
      </c>
      <c r="M105" s="305">
        <f t="shared" ref="M105:M106" si="39">I105</f>
        <v>102469.02</v>
      </c>
      <c r="N105" s="152">
        <f>M105/I$113*100</f>
        <v>0.68756115461872758</v>
      </c>
    </row>
    <row r="106" spans="2:15" s="152" customFormat="1" ht="13.5" x14ac:dyDescent="0.2">
      <c r="B106" s="66">
        <v>92395</v>
      </c>
      <c r="C106" s="66" t="s">
        <v>398</v>
      </c>
      <c r="D106" s="58" t="s">
        <v>225</v>
      </c>
      <c r="E106" s="69"/>
      <c r="F106" s="66" t="s">
        <v>34</v>
      </c>
      <c r="G106" s="65">
        <v>1792</v>
      </c>
      <c r="H106" s="68">
        <v>84.9</v>
      </c>
      <c r="I106" s="195">
        <f t="shared" si="34"/>
        <v>152140.79999999999</v>
      </c>
      <c r="J106" s="73" t="s">
        <v>271</v>
      </c>
      <c r="K106" s="41"/>
      <c r="L106" s="305">
        <f t="shared" si="38"/>
        <v>1792</v>
      </c>
      <c r="M106" s="305">
        <f t="shared" si="39"/>
        <v>152140.79999999999</v>
      </c>
      <c r="N106" s="152">
        <f>M106/I$113*100</f>
        <v>1.0208559046687171</v>
      </c>
    </row>
    <row r="107" spans="2:15" s="152" customFormat="1" ht="13.5" x14ac:dyDescent="0.2">
      <c r="B107" s="66">
        <v>4889</v>
      </c>
      <c r="C107" s="66" t="s">
        <v>399</v>
      </c>
      <c r="D107" s="71" t="s">
        <v>254</v>
      </c>
      <c r="E107" s="69"/>
      <c r="F107" s="66" t="s">
        <v>34</v>
      </c>
      <c r="G107" s="65">
        <v>1664</v>
      </c>
      <c r="H107" s="68">
        <v>63.94</v>
      </c>
      <c r="I107" s="195">
        <f t="shared" ref="I107" si="40">ROUND(G107*H107,2)</f>
        <v>106396.16</v>
      </c>
      <c r="J107" s="58" t="s">
        <v>271</v>
      </c>
      <c r="K107" s="41"/>
      <c r="L107" s="305"/>
      <c r="M107" s="305"/>
    </row>
    <row r="108" spans="2:15" s="152" customFormat="1" ht="13.5" x14ac:dyDescent="0.2">
      <c r="B108" s="76"/>
      <c r="C108" s="76"/>
      <c r="D108" s="197" t="s">
        <v>85</v>
      </c>
      <c r="E108" s="69"/>
      <c r="F108" s="66"/>
      <c r="G108" s="65"/>
      <c r="H108" s="68"/>
      <c r="I108" s="211">
        <f>SUM(I96:I107)</f>
        <v>3397097.5</v>
      </c>
      <c r="J108" s="73"/>
      <c r="K108" s="41"/>
      <c r="L108" s="41"/>
      <c r="M108" s="305">
        <f>SUM(M96:M106)</f>
        <v>3290701.34</v>
      </c>
    </row>
    <row r="109" spans="2:15" s="152" customFormat="1" ht="13.5" x14ac:dyDescent="0.2">
      <c r="B109" s="76"/>
      <c r="C109" s="76"/>
      <c r="D109" s="65"/>
      <c r="E109" s="75"/>
      <c r="F109" s="76"/>
      <c r="G109" s="65"/>
      <c r="H109" s="68"/>
      <c r="I109" s="195"/>
      <c r="J109" s="73"/>
      <c r="K109" s="41"/>
      <c r="L109" s="41"/>
      <c r="M109" s="41"/>
    </row>
    <row r="110" spans="2:15" s="152" customFormat="1" ht="13.5" x14ac:dyDescent="0.2">
      <c r="B110" s="76"/>
      <c r="C110" s="76"/>
      <c r="D110" s="65"/>
      <c r="E110" s="75"/>
      <c r="F110" s="76"/>
      <c r="G110" s="65"/>
      <c r="H110" s="68"/>
      <c r="I110" s="195"/>
      <c r="J110" s="73"/>
      <c r="K110" s="41"/>
      <c r="L110" s="41"/>
      <c r="M110" s="41"/>
    </row>
    <row r="111" spans="2:15" s="152" customFormat="1" ht="13.5" x14ac:dyDescent="0.2">
      <c r="B111" s="76"/>
      <c r="C111" s="76"/>
      <c r="D111" s="65"/>
      <c r="E111" s="75"/>
      <c r="F111" s="76"/>
      <c r="G111" s="65"/>
      <c r="H111" s="68"/>
      <c r="I111" s="195"/>
      <c r="J111" s="73"/>
      <c r="K111" s="41"/>
      <c r="L111" s="41"/>
      <c r="M111" s="41"/>
    </row>
    <row r="112" spans="2:15" s="152" customFormat="1" ht="13.5" x14ac:dyDescent="0.2">
      <c r="B112" s="66"/>
      <c r="C112" s="66"/>
      <c r="D112" s="197"/>
      <c r="E112" s="69"/>
      <c r="F112" s="66"/>
      <c r="G112" s="65"/>
      <c r="H112" s="68"/>
      <c r="I112" s="211"/>
      <c r="J112" s="58"/>
      <c r="K112" s="41"/>
      <c r="L112" s="41"/>
      <c r="M112" s="41"/>
    </row>
    <row r="113" spans="2:13" s="77" customFormat="1" ht="16.5" x14ac:dyDescent="0.2">
      <c r="B113" s="387" t="s">
        <v>227</v>
      </c>
      <c r="C113" s="387"/>
      <c r="D113" s="387"/>
      <c r="E113" s="387"/>
      <c r="F113" s="387"/>
      <c r="G113" s="387"/>
      <c r="H113" s="387"/>
      <c r="I113" s="78">
        <f>SUM(I15,I29,I58,I87,I94,I108)</f>
        <v>14903259.050000001</v>
      </c>
      <c r="J113" s="79"/>
      <c r="K113" s="35"/>
      <c r="L113" s="35"/>
      <c r="M113" s="35"/>
    </row>
    <row r="114" spans="2:13" s="77" customFormat="1" x14ac:dyDescent="0.2">
      <c r="B114" s="80"/>
      <c r="C114" s="80"/>
      <c r="D114" s="81"/>
      <c r="E114" s="82"/>
      <c r="F114" s="81"/>
      <c r="G114" s="83"/>
      <c r="H114" s="81"/>
      <c r="I114" s="84"/>
      <c r="J114" s="85" t="e">
        <f>I113-#REF!</f>
        <v>#REF!</v>
      </c>
      <c r="K114" s="35"/>
      <c r="L114" s="35"/>
      <c r="M114" s="35"/>
    </row>
    <row r="115" spans="2:13" s="77" customFormat="1" x14ac:dyDescent="0.2">
      <c r="B115" s="80"/>
      <c r="C115" s="80"/>
      <c r="D115" s="81"/>
      <c r="E115" s="82"/>
      <c r="F115" s="81"/>
      <c r="G115" s="83"/>
      <c r="H115" s="81"/>
      <c r="I115" s="84"/>
      <c r="J115" s="85">
        <f>I113/38</f>
        <v>392191.02763157897</v>
      </c>
      <c r="K115" s="35"/>
      <c r="L115" s="35"/>
      <c r="M115" s="35"/>
    </row>
    <row r="116" spans="2:13" s="77" customFormat="1" ht="18" x14ac:dyDescent="0.2">
      <c r="E116" s="86"/>
      <c r="J116" s="87"/>
      <c r="K116" s="35"/>
      <c r="L116" s="35"/>
      <c r="M116" s="35"/>
    </row>
    <row r="117" spans="2:13" s="77" customFormat="1" x14ac:dyDescent="0.2">
      <c r="E117" s="86"/>
      <c r="J117" s="88"/>
      <c r="K117" s="35"/>
      <c r="L117" s="35"/>
      <c r="M117" s="35"/>
    </row>
    <row r="118" spans="2:13" s="77" customFormat="1" x14ac:dyDescent="0.2">
      <c r="E118" s="86"/>
      <c r="J118" s="89">
        <f>I113/22.56</f>
        <v>660605.45434397168</v>
      </c>
      <c r="K118" s="35"/>
      <c r="L118" s="35"/>
      <c r="M118" s="35"/>
    </row>
    <row r="119" spans="2:13" s="77" customFormat="1" ht="18" x14ac:dyDescent="0.2">
      <c r="E119" s="86"/>
      <c r="J119" s="87"/>
      <c r="K119" s="35"/>
      <c r="L119" s="35"/>
      <c r="M119" s="35"/>
    </row>
    <row r="120" spans="2:13" s="77" customFormat="1" ht="18" x14ac:dyDescent="0.2">
      <c r="E120" s="86"/>
      <c r="J120" s="87"/>
      <c r="K120" s="35"/>
      <c r="L120" s="35"/>
      <c r="M120" s="35"/>
    </row>
    <row r="121" spans="2:13" s="77" customFormat="1" ht="18" x14ac:dyDescent="0.2">
      <c r="E121" s="86"/>
      <c r="J121" s="87"/>
      <c r="K121" s="35"/>
      <c r="L121" s="35"/>
      <c r="M121" s="35"/>
    </row>
    <row r="122" spans="2:13" s="77" customFormat="1" ht="18" x14ac:dyDescent="0.2">
      <c r="E122" s="86"/>
      <c r="J122" s="87"/>
      <c r="K122" s="35"/>
      <c r="L122" s="35"/>
      <c r="M122" s="35"/>
    </row>
    <row r="123" spans="2:13" s="77" customFormat="1" x14ac:dyDescent="0.2">
      <c r="E123" s="86"/>
      <c r="J123" s="90"/>
      <c r="K123" s="35"/>
      <c r="L123" s="35"/>
      <c r="M123" s="35"/>
    </row>
    <row r="124" spans="2:13" s="77" customFormat="1" x14ac:dyDescent="0.2">
      <c r="E124" s="86"/>
      <c r="J124" s="90"/>
      <c r="K124" s="35"/>
      <c r="L124" s="35"/>
      <c r="M124" s="35"/>
    </row>
    <row r="125" spans="2:13" s="77" customFormat="1" x14ac:dyDescent="0.2">
      <c r="E125" s="86"/>
      <c r="J125" s="90"/>
      <c r="K125" s="35"/>
      <c r="L125" s="35"/>
      <c r="M125" s="35"/>
    </row>
    <row r="126" spans="2:13" s="77" customFormat="1" x14ac:dyDescent="0.2">
      <c r="E126" s="86"/>
      <c r="J126" s="90"/>
      <c r="K126" s="35"/>
      <c r="L126" s="35"/>
      <c r="M126" s="35"/>
    </row>
    <row r="127" spans="2:13" s="77" customFormat="1" x14ac:dyDescent="0.2">
      <c r="E127" s="86"/>
      <c r="J127" s="90"/>
      <c r="K127" s="35"/>
      <c r="L127" s="35"/>
      <c r="M127" s="35"/>
    </row>
    <row r="128" spans="2:13" s="77" customFormat="1" x14ac:dyDescent="0.2">
      <c r="E128" s="86"/>
      <c r="J128" s="90"/>
      <c r="K128" s="35"/>
      <c r="L128" s="35"/>
      <c r="M128" s="35"/>
    </row>
    <row r="129" spans="2:13" s="77" customFormat="1" x14ac:dyDescent="0.2">
      <c r="E129" s="86"/>
      <c r="J129" s="90"/>
      <c r="K129" s="35"/>
      <c r="L129" s="35"/>
      <c r="M129" s="35"/>
    </row>
    <row r="130" spans="2:13" x14ac:dyDescent="0.2">
      <c r="B130" s="77"/>
      <c r="C130" s="77"/>
      <c r="D130" s="77"/>
      <c r="E130" s="86"/>
      <c r="F130" s="77"/>
      <c r="G130" s="77"/>
      <c r="H130" s="77"/>
      <c r="I130" s="77"/>
      <c r="J130" s="90"/>
    </row>
    <row r="131" spans="2:13" x14ac:dyDescent="0.2">
      <c r="B131" s="77"/>
      <c r="C131" s="77"/>
      <c r="D131" s="77"/>
      <c r="E131" s="86"/>
      <c r="F131" s="77"/>
      <c r="G131" s="77"/>
      <c r="H131" s="77"/>
      <c r="I131" s="77"/>
      <c r="J131" s="90"/>
    </row>
    <row r="132" spans="2:13" x14ac:dyDescent="0.2">
      <c r="B132" s="77"/>
      <c r="C132" s="77"/>
      <c r="D132" s="77"/>
      <c r="E132" s="86"/>
      <c r="F132" s="77"/>
      <c r="G132" s="77"/>
      <c r="H132" s="77"/>
      <c r="I132" s="77"/>
      <c r="J132" s="90"/>
    </row>
    <row r="133" spans="2:13" x14ac:dyDescent="0.2">
      <c r="B133" s="77"/>
      <c r="C133" s="77"/>
      <c r="D133" s="77"/>
      <c r="E133" s="86"/>
      <c r="F133" s="77"/>
      <c r="G133" s="77"/>
      <c r="H133" s="77"/>
      <c r="I133" s="77"/>
      <c r="J133" s="90"/>
    </row>
    <row r="134" spans="2:13" x14ac:dyDescent="0.2">
      <c r="B134" s="88"/>
      <c r="C134" s="88"/>
      <c r="D134" s="91"/>
      <c r="E134" s="92"/>
      <c r="F134" s="88"/>
      <c r="G134" s="85"/>
      <c r="H134" s="85"/>
      <c r="I134" s="85"/>
      <c r="J134" s="90"/>
    </row>
    <row r="135" spans="2:13" x14ac:dyDescent="0.2">
      <c r="D135" s="93"/>
      <c r="H135" s="104"/>
      <c r="I135" s="104"/>
      <c r="J135" s="104"/>
    </row>
    <row r="136" spans="2:13" x14ac:dyDescent="0.2">
      <c r="D136" s="93"/>
      <c r="H136" s="104"/>
      <c r="I136" s="104"/>
      <c r="J136" s="104"/>
    </row>
    <row r="137" spans="2:13" x14ac:dyDescent="0.2">
      <c r="D137" s="93"/>
      <c r="H137" s="104"/>
      <c r="I137" s="104"/>
      <c r="J137" s="104"/>
    </row>
    <row r="138" spans="2:13" x14ac:dyDescent="0.2">
      <c r="D138" s="93"/>
      <c r="H138" s="104"/>
      <c r="I138" s="104"/>
      <c r="J138" s="104"/>
    </row>
    <row r="139" spans="2:13" x14ac:dyDescent="0.2">
      <c r="D139" s="93"/>
      <c r="H139" s="104"/>
      <c r="I139" s="104"/>
      <c r="J139" s="104"/>
    </row>
    <row r="140" spans="2:13" x14ac:dyDescent="0.2">
      <c r="D140" s="93"/>
      <c r="H140" s="104"/>
      <c r="I140" s="104"/>
      <c r="J140" s="104"/>
    </row>
    <row r="141" spans="2:13" x14ac:dyDescent="0.2">
      <c r="D141" s="93"/>
      <c r="H141" s="104"/>
      <c r="I141" s="104"/>
      <c r="J141" s="104"/>
    </row>
    <row r="142" spans="2:13" x14ac:dyDescent="0.2">
      <c r="D142" s="93"/>
      <c r="H142" s="104"/>
      <c r="I142" s="104"/>
      <c r="J142" s="104"/>
    </row>
    <row r="143" spans="2:13" x14ac:dyDescent="0.2">
      <c r="D143" s="93"/>
      <c r="H143" s="104"/>
      <c r="I143" s="104"/>
      <c r="J143" s="104"/>
    </row>
    <row r="144" spans="2:13" x14ac:dyDescent="0.2">
      <c r="D144" s="93"/>
      <c r="H144" s="104"/>
      <c r="I144" s="104"/>
      <c r="J144" s="104"/>
    </row>
    <row r="145" spans="4:10" x14ac:dyDescent="0.2">
      <c r="D145" s="93"/>
      <c r="H145" s="104"/>
      <c r="I145" s="104"/>
      <c r="J145" s="104"/>
    </row>
    <row r="146" spans="4:10" x14ac:dyDescent="0.2">
      <c r="D146" s="93"/>
      <c r="H146" s="104"/>
      <c r="I146" s="104"/>
      <c r="J146" s="104"/>
    </row>
    <row r="147" spans="4:10" x14ac:dyDescent="0.2">
      <c r="D147" s="93"/>
      <c r="H147" s="104"/>
      <c r="I147" s="104"/>
      <c r="J147" s="104"/>
    </row>
    <row r="148" spans="4:10" x14ac:dyDescent="0.2">
      <c r="D148" s="93"/>
      <c r="H148" s="104"/>
      <c r="I148" s="104"/>
      <c r="J148" s="104"/>
    </row>
    <row r="149" spans="4:10" x14ac:dyDescent="0.2">
      <c r="D149" s="93"/>
      <c r="H149" s="104"/>
      <c r="I149" s="104"/>
      <c r="J149" s="104"/>
    </row>
    <row r="150" spans="4:10" x14ac:dyDescent="0.2">
      <c r="D150" s="93"/>
      <c r="H150" s="104"/>
      <c r="I150" s="104"/>
      <c r="J150" s="104"/>
    </row>
    <row r="151" spans="4:10" x14ac:dyDescent="0.2">
      <c r="D151" s="93"/>
      <c r="H151" s="104"/>
      <c r="I151" s="104"/>
      <c r="J151" s="104"/>
    </row>
    <row r="152" spans="4:10" x14ac:dyDescent="0.2">
      <c r="D152" s="93"/>
      <c r="H152" s="104"/>
      <c r="I152" s="104"/>
      <c r="J152" s="104"/>
    </row>
    <row r="153" spans="4:10" x14ac:dyDescent="0.2">
      <c r="D153" s="93"/>
      <c r="H153" s="104"/>
      <c r="I153" s="104"/>
      <c r="J153" s="104"/>
    </row>
    <row r="154" spans="4:10" x14ac:dyDescent="0.2">
      <c r="D154" s="93"/>
      <c r="H154" s="104"/>
      <c r="I154" s="104"/>
      <c r="J154" s="104"/>
    </row>
    <row r="155" spans="4:10" x14ac:dyDescent="0.2">
      <c r="D155" s="93"/>
      <c r="H155" s="104"/>
      <c r="I155" s="104"/>
      <c r="J155" s="104"/>
    </row>
    <row r="156" spans="4:10" x14ac:dyDescent="0.2">
      <c r="D156" s="93"/>
      <c r="H156" s="104"/>
      <c r="I156" s="104"/>
      <c r="J156" s="104"/>
    </row>
    <row r="157" spans="4:10" x14ac:dyDescent="0.2">
      <c r="H157" s="104"/>
      <c r="I157" s="104"/>
      <c r="J157" s="104"/>
    </row>
    <row r="158" spans="4:10" x14ac:dyDescent="0.2">
      <c r="H158" s="104"/>
      <c r="I158" s="104"/>
      <c r="J158" s="104"/>
    </row>
    <row r="159" spans="4:10" x14ac:dyDescent="0.2">
      <c r="H159" s="104"/>
      <c r="I159" s="104"/>
      <c r="J159" s="104"/>
    </row>
    <row r="160" spans="4:10" x14ac:dyDescent="0.2">
      <c r="H160" s="104"/>
      <c r="I160" s="104"/>
      <c r="J160" s="104"/>
    </row>
    <row r="161" spans="8:10" x14ac:dyDescent="0.2">
      <c r="H161" s="104"/>
      <c r="I161" s="104"/>
      <c r="J161" s="104"/>
    </row>
    <row r="162" spans="8:10" x14ac:dyDescent="0.2">
      <c r="H162" s="104"/>
      <c r="I162" s="104"/>
      <c r="J162" s="104"/>
    </row>
    <row r="163" spans="8:10" x14ac:dyDescent="0.2">
      <c r="H163" s="104"/>
      <c r="I163" s="104"/>
      <c r="J163" s="104"/>
    </row>
    <row r="164" spans="8:10" x14ac:dyDescent="0.2">
      <c r="H164" s="104"/>
      <c r="I164" s="104"/>
      <c r="J164" s="104"/>
    </row>
    <row r="165" spans="8:10" x14ac:dyDescent="0.2">
      <c r="H165" s="104"/>
      <c r="I165" s="104"/>
      <c r="J165" s="104"/>
    </row>
    <row r="166" spans="8:10" x14ac:dyDescent="0.2">
      <c r="H166" s="104"/>
      <c r="I166" s="104"/>
      <c r="J166" s="104"/>
    </row>
    <row r="167" spans="8:10" x14ac:dyDescent="0.2">
      <c r="H167" s="104"/>
      <c r="I167" s="104"/>
      <c r="J167" s="104"/>
    </row>
    <row r="168" spans="8:10" x14ac:dyDescent="0.2">
      <c r="H168" s="104"/>
      <c r="I168" s="104"/>
      <c r="J168" s="104"/>
    </row>
    <row r="169" spans="8:10" x14ac:dyDescent="0.2">
      <c r="H169" s="104"/>
      <c r="I169" s="104"/>
      <c r="J169" s="104"/>
    </row>
    <row r="170" spans="8:10" x14ac:dyDescent="0.2">
      <c r="H170" s="104"/>
      <c r="I170" s="104"/>
      <c r="J170" s="104"/>
    </row>
    <row r="171" spans="8:10" x14ac:dyDescent="0.2">
      <c r="H171" s="104"/>
      <c r="I171" s="104"/>
      <c r="J171" s="104"/>
    </row>
    <row r="172" spans="8:10" x14ac:dyDescent="0.2">
      <c r="H172" s="104"/>
      <c r="I172" s="104"/>
      <c r="J172" s="104"/>
    </row>
    <row r="173" spans="8:10" x14ac:dyDescent="0.2">
      <c r="H173" s="104"/>
      <c r="I173" s="104"/>
      <c r="J173" s="104"/>
    </row>
    <row r="174" spans="8:10" x14ac:dyDescent="0.2">
      <c r="H174" s="104"/>
      <c r="I174" s="104"/>
      <c r="J174" s="104"/>
    </row>
    <row r="175" spans="8:10" x14ac:dyDescent="0.2">
      <c r="H175" s="104"/>
      <c r="I175" s="104"/>
      <c r="J175" s="104"/>
    </row>
    <row r="176" spans="8:10" x14ac:dyDescent="0.2">
      <c r="H176" s="104"/>
      <c r="I176" s="104"/>
      <c r="J176" s="104"/>
    </row>
    <row r="177" spans="8:10" x14ac:dyDescent="0.2">
      <c r="H177" s="104"/>
      <c r="I177" s="104"/>
      <c r="J177" s="104"/>
    </row>
    <row r="178" spans="8:10" x14ac:dyDescent="0.2">
      <c r="H178" s="104"/>
      <c r="I178" s="104"/>
      <c r="J178" s="104"/>
    </row>
    <row r="179" spans="8:10" x14ac:dyDescent="0.2">
      <c r="H179" s="104"/>
      <c r="I179" s="104"/>
      <c r="J179" s="104"/>
    </row>
    <row r="180" spans="8:10" x14ac:dyDescent="0.2">
      <c r="H180" s="104"/>
      <c r="I180" s="104"/>
      <c r="J180" s="104"/>
    </row>
    <row r="181" spans="8:10" x14ac:dyDescent="0.2">
      <c r="H181" s="104"/>
      <c r="I181" s="104"/>
      <c r="J181" s="104"/>
    </row>
    <row r="182" spans="8:10" x14ac:dyDescent="0.2">
      <c r="H182" s="104"/>
      <c r="I182" s="104"/>
      <c r="J182" s="104"/>
    </row>
    <row r="183" spans="8:10" x14ac:dyDescent="0.2">
      <c r="H183" s="104"/>
      <c r="I183" s="104"/>
      <c r="J183" s="104"/>
    </row>
    <row r="184" spans="8:10" x14ac:dyDescent="0.2">
      <c r="H184" s="104"/>
      <c r="I184" s="104"/>
      <c r="J184" s="104"/>
    </row>
    <row r="185" spans="8:10" x14ac:dyDescent="0.2">
      <c r="H185" s="104"/>
      <c r="I185" s="104"/>
      <c r="J185" s="104"/>
    </row>
    <row r="186" spans="8:10" x14ac:dyDescent="0.2">
      <c r="H186" s="104"/>
      <c r="I186" s="104"/>
      <c r="J186" s="104"/>
    </row>
    <row r="187" spans="8:10" x14ac:dyDescent="0.2">
      <c r="H187" s="104"/>
      <c r="I187" s="104"/>
      <c r="J187" s="104"/>
    </row>
    <row r="188" spans="8:10" x14ac:dyDescent="0.2">
      <c r="H188" s="104"/>
      <c r="I188" s="104"/>
      <c r="J188" s="104"/>
    </row>
    <row r="189" spans="8:10" x14ac:dyDescent="0.2">
      <c r="H189" s="104"/>
      <c r="I189" s="104"/>
      <c r="J189" s="104"/>
    </row>
    <row r="190" spans="8:10" x14ac:dyDescent="0.2">
      <c r="H190" s="104"/>
      <c r="I190" s="104"/>
      <c r="J190" s="104"/>
    </row>
    <row r="191" spans="8:10" x14ac:dyDescent="0.2">
      <c r="H191" s="104"/>
      <c r="I191" s="104"/>
      <c r="J191" s="104"/>
    </row>
    <row r="192" spans="8:10" x14ac:dyDescent="0.2">
      <c r="H192" s="104"/>
      <c r="I192" s="104"/>
      <c r="J192" s="104"/>
    </row>
    <row r="193" spans="8:10" x14ac:dyDescent="0.2">
      <c r="H193" s="104"/>
      <c r="I193" s="104"/>
      <c r="J193" s="104"/>
    </row>
    <row r="194" spans="8:10" x14ac:dyDescent="0.2">
      <c r="H194" s="104"/>
      <c r="I194" s="104"/>
      <c r="J194" s="104"/>
    </row>
    <row r="195" spans="8:10" x14ac:dyDescent="0.2">
      <c r="H195" s="104"/>
      <c r="I195" s="104"/>
      <c r="J195" s="104"/>
    </row>
    <row r="196" spans="8:10" x14ac:dyDescent="0.2">
      <c r="H196" s="104"/>
      <c r="I196" s="104"/>
      <c r="J196" s="104"/>
    </row>
    <row r="197" spans="8:10" x14ac:dyDescent="0.2">
      <c r="H197" s="104"/>
      <c r="I197" s="104"/>
      <c r="J197" s="104"/>
    </row>
    <row r="198" spans="8:10" x14ac:dyDescent="0.2">
      <c r="H198" s="104"/>
      <c r="I198" s="104"/>
      <c r="J198" s="104"/>
    </row>
    <row r="199" spans="8:10" x14ac:dyDescent="0.2">
      <c r="H199" s="104"/>
      <c r="I199" s="104"/>
      <c r="J199" s="104"/>
    </row>
    <row r="200" spans="8:10" x14ac:dyDescent="0.2">
      <c r="H200" s="104"/>
      <c r="I200" s="104"/>
      <c r="J200" s="104"/>
    </row>
    <row r="201" spans="8:10" x14ac:dyDescent="0.2">
      <c r="H201" s="104"/>
      <c r="I201" s="104"/>
      <c r="J201" s="104"/>
    </row>
    <row r="202" spans="8:10" x14ac:dyDescent="0.2">
      <c r="H202" s="104"/>
      <c r="I202" s="104"/>
      <c r="J202" s="104"/>
    </row>
    <row r="203" spans="8:10" x14ac:dyDescent="0.2">
      <c r="H203" s="104"/>
      <c r="I203" s="104"/>
      <c r="J203" s="104"/>
    </row>
    <row r="204" spans="8:10" x14ac:dyDescent="0.2">
      <c r="H204" s="104"/>
      <c r="I204" s="104"/>
      <c r="J204" s="104"/>
    </row>
    <row r="205" spans="8:10" x14ac:dyDescent="0.2">
      <c r="H205" s="104"/>
      <c r="I205" s="104"/>
      <c r="J205" s="104"/>
    </row>
    <row r="206" spans="8:10" x14ac:dyDescent="0.2">
      <c r="H206" s="104"/>
      <c r="I206" s="104"/>
      <c r="J206" s="104"/>
    </row>
    <row r="207" spans="8:10" x14ac:dyDescent="0.2">
      <c r="H207" s="104"/>
      <c r="I207" s="104"/>
      <c r="J207" s="104"/>
    </row>
    <row r="208" spans="8:10" x14ac:dyDescent="0.2">
      <c r="H208" s="104"/>
      <c r="I208" s="104"/>
      <c r="J208" s="104"/>
    </row>
    <row r="209" spans="8:10" x14ac:dyDescent="0.2">
      <c r="H209" s="104"/>
      <c r="I209" s="104"/>
      <c r="J209" s="104"/>
    </row>
    <row r="210" spans="8:10" x14ac:dyDescent="0.2">
      <c r="H210" s="104"/>
      <c r="I210" s="104"/>
      <c r="J210" s="104"/>
    </row>
    <row r="211" spans="8:10" x14ac:dyDescent="0.2">
      <c r="H211" s="104"/>
      <c r="I211" s="104"/>
      <c r="J211" s="104"/>
    </row>
    <row r="212" spans="8:10" x14ac:dyDescent="0.2">
      <c r="H212" s="104"/>
      <c r="I212" s="104"/>
      <c r="J212" s="104"/>
    </row>
    <row r="213" spans="8:10" x14ac:dyDescent="0.2">
      <c r="H213" s="104"/>
      <c r="I213" s="104"/>
      <c r="J213" s="104"/>
    </row>
    <row r="214" spans="8:10" x14ac:dyDescent="0.2">
      <c r="H214" s="104"/>
      <c r="I214" s="104"/>
      <c r="J214" s="104"/>
    </row>
    <row r="215" spans="8:10" x14ac:dyDescent="0.2">
      <c r="H215" s="104"/>
      <c r="I215" s="104"/>
      <c r="J215" s="104"/>
    </row>
    <row r="216" spans="8:10" x14ac:dyDescent="0.2">
      <c r="H216" s="104"/>
      <c r="I216" s="104"/>
      <c r="J216" s="104"/>
    </row>
    <row r="217" spans="8:10" x14ac:dyDescent="0.2">
      <c r="H217" s="104"/>
      <c r="I217" s="104"/>
      <c r="J217" s="104"/>
    </row>
    <row r="218" spans="8:10" x14ac:dyDescent="0.2">
      <c r="J218" s="104"/>
    </row>
    <row r="219" spans="8:10" x14ac:dyDescent="0.2">
      <c r="J219" s="104"/>
    </row>
    <row r="220" spans="8:10" x14ac:dyDescent="0.2">
      <c r="J220" s="104"/>
    </row>
    <row r="221" spans="8:10" x14ac:dyDescent="0.2">
      <c r="J221" s="104"/>
    </row>
    <row r="222" spans="8:10" x14ac:dyDescent="0.2">
      <c r="J222" s="104"/>
    </row>
    <row r="223" spans="8:10" x14ac:dyDescent="0.2">
      <c r="J223" s="104"/>
    </row>
    <row r="224" spans="8:10" x14ac:dyDescent="0.2">
      <c r="J224" s="104"/>
    </row>
    <row r="225" spans="10:10" x14ac:dyDescent="0.2">
      <c r="J225" s="104"/>
    </row>
    <row r="226" spans="10:10" x14ac:dyDescent="0.2">
      <c r="J226" s="104"/>
    </row>
    <row r="227" spans="10:10" x14ac:dyDescent="0.2">
      <c r="J227" s="104"/>
    </row>
    <row r="228" spans="10:10" x14ac:dyDescent="0.2">
      <c r="J228" s="104"/>
    </row>
    <row r="229" spans="10:10" x14ac:dyDescent="0.2">
      <c r="J229" s="104"/>
    </row>
    <row r="230" spans="10:10" x14ac:dyDescent="0.2">
      <c r="J230" s="104"/>
    </row>
    <row r="231" spans="10:10" x14ac:dyDescent="0.2">
      <c r="J231" s="104"/>
    </row>
    <row r="232" spans="10:10" x14ac:dyDescent="0.2">
      <c r="J232" s="104"/>
    </row>
    <row r="233" spans="10:10" x14ac:dyDescent="0.2">
      <c r="J233" s="104"/>
    </row>
    <row r="234" spans="10:10" x14ac:dyDescent="0.2">
      <c r="J234" s="104"/>
    </row>
    <row r="235" spans="10:10" x14ac:dyDescent="0.2">
      <c r="J235" s="104"/>
    </row>
    <row r="236" spans="10:10" x14ac:dyDescent="0.2">
      <c r="J236" s="104"/>
    </row>
    <row r="237" spans="10:10" x14ac:dyDescent="0.2">
      <c r="J237" s="104"/>
    </row>
    <row r="238" spans="10:10" x14ac:dyDescent="0.2">
      <c r="J238" s="104"/>
    </row>
    <row r="239" spans="10:10" x14ac:dyDescent="0.2">
      <c r="J239" s="104"/>
    </row>
    <row r="240" spans="10:10" x14ac:dyDescent="0.2">
      <c r="J240" s="104"/>
    </row>
    <row r="241" spans="10:10" x14ac:dyDescent="0.2">
      <c r="J241" s="104"/>
    </row>
    <row r="242" spans="10:10" x14ac:dyDescent="0.2">
      <c r="J242" s="104"/>
    </row>
    <row r="243" spans="10:10" x14ac:dyDescent="0.2">
      <c r="J243" s="104"/>
    </row>
    <row r="244" spans="10:10" x14ac:dyDescent="0.2">
      <c r="J244" s="104"/>
    </row>
    <row r="245" spans="10:10" x14ac:dyDescent="0.2">
      <c r="J245" s="104"/>
    </row>
    <row r="246" spans="10:10" x14ac:dyDescent="0.2">
      <c r="J246" s="104"/>
    </row>
    <row r="247" spans="10:10" x14ac:dyDescent="0.2">
      <c r="J247" s="104"/>
    </row>
    <row r="248" spans="10:10" x14ac:dyDescent="0.2">
      <c r="J248" s="104"/>
    </row>
    <row r="249" spans="10:10" x14ac:dyDescent="0.2">
      <c r="J249" s="104"/>
    </row>
    <row r="250" spans="10:10" x14ac:dyDescent="0.2">
      <c r="J250" s="104"/>
    </row>
    <row r="251" spans="10:10" x14ac:dyDescent="0.2">
      <c r="J251" s="104"/>
    </row>
    <row r="252" spans="10:10" x14ac:dyDescent="0.2">
      <c r="J252" s="104"/>
    </row>
    <row r="253" spans="10:10" x14ac:dyDescent="0.2">
      <c r="J253" s="104"/>
    </row>
    <row r="254" spans="10:10" x14ac:dyDescent="0.2">
      <c r="J254" s="104"/>
    </row>
    <row r="255" spans="10:10" x14ac:dyDescent="0.2">
      <c r="J255" s="104"/>
    </row>
    <row r="256" spans="10:10" x14ac:dyDescent="0.2">
      <c r="J256" s="104"/>
    </row>
    <row r="257" spans="10:10" x14ac:dyDescent="0.2">
      <c r="J257" s="104"/>
    </row>
    <row r="258" spans="10:10" x14ac:dyDescent="0.2">
      <c r="J258" s="104"/>
    </row>
    <row r="259" spans="10:10" x14ac:dyDescent="0.2">
      <c r="J259" s="104"/>
    </row>
    <row r="260" spans="10:10" x14ac:dyDescent="0.2">
      <c r="J260" s="104"/>
    </row>
    <row r="261" spans="10:10" x14ac:dyDescent="0.2">
      <c r="J261" s="104"/>
    </row>
    <row r="262" spans="10:10" x14ac:dyDescent="0.2">
      <c r="J262" s="104"/>
    </row>
    <row r="263" spans="10:10" x14ac:dyDescent="0.2">
      <c r="J263" s="104"/>
    </row>
    <row r="264" spans="10:10" x14ac:dyDescent="0.2">
      <c r="J264" s="104"/>
    </row>
    <row r="265" spans="10:10" x14ac:dyDescent="0.2">
      <c r="J265" s="104"/>
    </row>
    <row r="266" spans="10:10" x14ac:dyDescent="0.2">
      <c r="J266" s="104"/>
    </row>
    <row r="267" spans="10:10" x14ac:dyDescent="0.2">
      <c r="J267" s="104"/>
    </row>
    <row r="268" spans="10:10" x14ac:dyDescent="0.2">
      <c r="J268" s="104"/>
    </row>
    <row r="269" spans="10:10" x14ac:dyDescent="0.2">
      <c r="J269" s="104"/>
    </row>
    <row r="270" spans="10:10" x14ac:dyDescent="0.2">
      <c r="J270" s="104"/>
    </row>
    <row r="271" spans="10:10" x14ac:dyDescent="0.2">
      <c r="J271" s="104"/>
    </row>
    <row r="272" spans="10:10" x14ac:dyDescent="0.2">
      <c r="J272" s="104"/>
    </row>
    <row r="273" spans="10:10" x14ac:dyDescent="0.2">
      <c r="J273" s="104"/>
    </row>
    <row r="274" spans="10:10" x14ac:dyDescent="0.2">
      <c r="J274" s="104"/>
    </row>
    <row r="275" spans="10:10" x14ac:dyDescent="0.2">
      <c r="J275" s="104"/>
    </row>
    <row r="276" spans="10:10" x14ac:dyDescent="0.2">
      <c r="J276" s="104"/>
    </row>
    <row r="277" spans="10:10" x14ac:dyDescent="0.2">
      <c r="J277" s="104"/>
    </row>
    <row r="278" spans="10:10" x14ac:dyDescent="0.2">
      <c r="J278" s="104"/>
    </row>
    <row r="279" spans="10:10" x14ac:dyDescent="0.2">
      <c r="J279" s="104"/>
    </row>
    <row r="280" spans="10:10" x14ac:dyDescent="0.2">
      <c r="J280" s="104"/>
    </row>
    <row r="281" spans="10:10" x14ac:dyDescent="0.2">
      <c r="J281" s="104"/>
    </row>
    <row r="282" spans="10:10" x14ac:dyDescent="0.2">
      <c r="J282" s="104"/>
    </row>
    <row r="283" spans="10:10" x14ac:dyDescent="0.2">
      <c r="J283" s="104"/>
    </row>
    <row r="284" spans="10:10" x14ac:dyDescent="0.2">
      <c r="J284" s="104"/>
    </row>
    <row r="285" spans="10:10" x14ac:dyDescent="0.2">
      <c r="J285" s="104"/>
    </row>
    <row r="286" spans="10:10" x14ac:dyDescent="0.2">
      <c r="J286" s="104"/>
    </row>
    <row r="287" spans="10:10" x14ac:dyDescent="0.2">
      <c r="J287" s="104"/>
    </row>
    <row r="288" spans="10:10" x14ac:dyDescent="0.2">
      <c r="J288" s="104"/>
    </row>
    <row r="289" spans="10:10" x14ac:dyDescent="0.2">
      <c r="J289" s="104"/>
    </row>
    <row r="290" spans="10:10" x14ac:dyDescent="0.2">
      <c r="J290" s="104"/>
    </row>
    <row r="291" spans="10:10" x14ac:dyDescent="0.2">
      <c r="J291" s="104"/>
    </row>
    <row r="292" spans="10:10" x14ac:dyDescent="0.2">
      <c r="J292" s="104"/>
    </row>
    <row r="293" spans="10:10" x14ac:dyDescent="0.2">
      <c r="J293" s="104"/>
    </row>
    <row r="294" spans="10:10" x14ac:dyDescent="0.2">
      <c r="J294" s="104"/>
    </row>
    <row r="295" spans="10:10" x14ac:dyDescent="0.2">
      <c r="J295" s="104"/>
    </row>
    <row r="296" spans="10:10" x14ac:dyDescent="0.2">
      <c r="J296" s="104"/>
    </row>
    <row r="297" spans="10:10" x14ac:dyDescent="0.2">
      <c r="J297" s="104"/>
    </row>
    <row r="298" spans="10:10" x14ac:dyDescent="0.2">
      <c r="J298" s="104"/>
    </row>
    <row r="299" spans="10:10" x14ac:dyDescent="0.2">
      <c r="J299" s="104"/>
    </row>
    <row r="300" spans="10:10" x14ac:dyDescent="0.2">
      <c r="J300" s="104"/>
    </row>
    <row r="301" spans="10:10" x14ac:dyDescent="0.2">
      <c r="J301" s="104"/>
    </row>
    <row r="302" spans="10:10" x14ac:dyDescent="0.2">
      <c r="J302" s="104"/>
    </row>
    <row r="303" spans="10:10" x14ac:dyDescent="0.2">
      <c r="J303" s="104"/>
    </row>
    <row r="304" spans="10:10" x14ac:dyDescent="0.2">
      <c r="J304" s="104"/>
    </row>
    <row r="305" spans="10:10" x14ac:dyDescent="0.2">
      <c r="J305" s="104"/>
    </row>
    <row r="306" spans="10:10" x14ac:dyDescent="0.2">
      <c r="J306" s="104"/>
    </row>
    <row r="307" spans="10:10" x14ac:dyDescent="0.2">
      <c r="J307" s="104"/>
    </row>
    <row r="308" spans="10:10" x14ac:dyDescent="0.2">
      <c r="J308" s="104"/>
    </row>
    <row r="309" spans="10:10" x14ac:dyDescent="0.2">
      <c r="J309" s="104"/>
    </row>
    <row r="310" spans="10:10" x14ac:dyDescent="0.2">
      <c r="J310" s="104"/>
    </row>
    <row r="311" spans="10:10" x14ac:dyDescent="0.2">
      <c r="J311" s="104"/>
    </row>
    <row r="312" spans="10:10" x14ac:dyDescent="0.2">
      <c r="J312" s="104"/>
    </row>
    <row r="313" spans="10:10" x14ac:dyDescent="0.2">
      <c r="J313" s="104"/>
    </row>
    <row r="314" spans="10:10" x14ac:dyDescent="0.2">
      <c r="J314" s="104"/>
    </row>
    <row r="315" spans="10:10" x14ac:dyDescent="0.2">
      <c r="J315" s="104"/>
    </row>
    <row r="316" spans="10:10" x14ac:dyDescent="0.2">
      <c r="J316" s="104"/>
    </row>
    <row r="317" spans="10:10" x14ac:dyDescent="0.2">
      <c r="J317" s="104"/>
    </row>
    <row r="318" spans="10:10" x14ac:dyDescent="0.2">
      <c r="J318" s="104"/>
    </row>
    <row r="319" spans="10:10" x14ac:dyDescent="0.2">
      <c r="J319" s="104"/>
    </row>
    <row r="320" spans="10:10" x14ac:dyDescent="0.2">
      <c r="J320" s="104"/>
    </row>
    <row r="321" spans="10:10" x14ac:dyDescent="0.2">
      <c r="J321" s="104"/>
    </row>
    <row r="322" spans="10:10" x14ac:dyDescent="0.2">
      <c r="J322" s="104"/>
    </row>
    <row r="323" spans="10:10" x14ac:dyDescent="0.2">
      <c r="J323" s="104"/>
    </row>
    <row r="324" spans="10:10" x14ac:dyDescent="0.2">
      <c r="J324" s="104"/>
    </row>
  </sheetData>
  <mergeCells count="11">
    <mergeCell ref="B1:J1"/>
    <mergeCell ref="B2:E2"/>
    <mergeCell ref="B5:J5"/>
    <mergeCell ref="G6:G7"/>
    <mergeCell ref="J6:J7"/>
    <mergeCell ref="B113:H113"/>
    <mergeCell ref="B6:B7"/>
    <mergeCell ref="C6:C7"/>
    <mergeCell ref="D6:D7"/>
    <mergeCell ref="E6:E7"/>
    <mergeCell ref="F6:F7"/>
  </mergeCells>
  <printOptions horizontalCentered="1" verticalCentered="1"/>
  <pageMargins left="0.47222222222222199" right="0.47222222222222199" top="0.78749999999999998" bottom="0.74791666666666701" header="0.51180555555555496" footer="0.51180555555555496"/>
  <pageSetup paperSize="9" scale="70" firstPageNumber="0" orientation="landscape" horizontalDpi="300" verticalDpi="300" r:id="rId1"/>
  <rowBreaks count="2" manualBreakCount="2">
    <brk id="51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H50"/>
  <sheetViews>
    <sheetView showGridLines="0" topLeftCell="A19" zoomScaleNormal="100" workbookViewId="0">
      <selection activeCell="D17" sqref="D17"/>
    </sheetView>
  </sheetViews>
  <sheetFormatPr defaultRowHeight="12.75" x14ac:dyDescent="0.2"/>
  <cols>
    <col min="1" max="1" width="2.7109375" customWidth="1"/>
    <col min="2" max="2" width="66.7109375" style="94" customWidth="1"/>
    <col min="3" max="3" width="5.7109375" style="95" customWidth="1"/>
    <col min="4" max="4" width="10" style="94" customWidth="1"/>
    <col min="5" max="5" width="12.7109375" style="94" customWidth="1"/>
    <col min="6" max="6" width="10.140625" style="94" customWidth="1"/>
    <col min="7" max="7" width="11.28515625" style="94" customWidth="1"/>
    <col min="8" max="8" width="9.140625" style="94" customWidth="1"/>
    <col min="9" max="253" width="9.140625" style="96" customWidth="1"/>
    <col min="254" max="254" width="50.7109375" style="96" customWidth="1"/>
    <col min="255" max="255" width="5.7109375" style="96" customWidth="1"/>
    <col min="256" max="256" width="10" style="96" customWidth="1"/>
    <col min="257" max="257" width="12.7109375" style="96" customWidth="1"/>
    <col min="258" max="258" width="10.140625" style="96" customWidth="1"/>
    <col min="259" max="259" width="11.28515625" style="96" customWidth="1"/>
    <col min="260" max="260" width="9.140625" style="96" customWidth="1"/>
    <col min="261" max="261" width="12.7109375" style="96" customWidth="1"/>
    <col min="262" max="509" width="9.140625" style="96" customWidth="1"/>
    <col min="510" max="510" width="50.7109375" style="96" customWidth="1"/>
    <col min="511" max="511" width="5.7109375" style="96" customWidth="1"/>
    <col min="512" max="512" width="10" style="96" customWidth="1"/>
    <col min="513" max="513" width="12.7109375" style="96" customWidth="1"/>
    <col min="514" max="514" width="10.140625" style="96" customWidth="1"/>
    <col min="515" max="515" width="11.28515625" style="96" customWidth="1"/>
    <col min="516" max="516" width="9.140625" style="96" customWidth="1"/>
    <col min="517" max="517" width="12.7109375" style="96" customWidth="1"/>
    <col min="518" max="765" width="9.140625" style="96" customWidth="1"/>
    <col min="766" max="766" width="50.7109375" style="96" customWidth="1"/>
    <col min="767" max="767" width="5.7109375" style="96" customWidth="1"/>
    <col min="768" max="768" width="10" style="96" customWidth="1"/>
    <col min="769" max="769" width="12.7109375" style="96" customWidth="1"/>
    <col min="770" max="770" width="10.140625" style="96" customWidth="1"/>
    <col min="771" max="771" width="11.28515625" style="96" customWidth="1"/>
    <col min="772" max="772" width="9.140625" style="96" customWidth="1"/>
    <col min="773" max="773" width="12.7109375" style="96" customWidth="1"/>
    <col min="774" max="1022" width="9.140625" style="96" customWidth="1"/>
  </cols>
  <sheetData>
    <row r="1" spans="2:8" ht="15" customHeight="1" x14ac:dyDescent="0.2">
      <c r="B1" s="385" t="s">
        <v>377</v>
      </c>
      <c r="C1" s="385"/>
      <c r="D1" s="385"/>
      <c r="E1" s="385"/>
      <c r="F1" s="385"/>
      <c r="G1" s="385"/>
    </row>
    <row r="2" spans="2:8" ht="15" customHeight="1" x14ac:dyDescent="0.2">
      <c r="B2" s="385" t="s">
        <v>378</v>
      </c>
      <c r="C2" s="385"/>
      <c r="D2" s="385"/>
      <c r="E2" s="385"/>
      <c r="F2" s="385"/>
      <c r="G2" s="385"/>
    </row>
    <row r="3" spans="2:8" ht="15" customHeight="1" x14ac:dyDescent="0.2">
      <c r="B3" s="97"/>
      <c r="C3" s="97"/>
      <c r="D3" s="97"/>
      <c r="E3" s="97"/>
      <c r="F3" s="97"/>
      <c r="G3" s="97"/>
    </row>
    <row r="4" spans="2:8" ht="15" customHeight="1" x14ac:dyDescent="0.2">
      <c r="B4" s="399" t="s">
        <v>146</v>
      </c>
      <c r="C4" s="399"/>
      <c r="D4" s="399"/>
      <c r="E4" s="399"/>
      <c r="F4" s="399"/>
      <c r="G4" s="399"/>
    </row>
    <row r="6" spans="2:8" ht="15" customHeight="1" x14ac:dyDescent="0.2">
      <c r="B6" s="98" t="s">
        <v>373</v>
      </c>
      <c r="C6" s="98" t="s">
        <v>371</v>
      </c>
      <c r="E6" s="98"/>
    </row>
    <row r="7" spans="2:8" ht="15" customHeight="1" x14ac:dyDescent="0.2">
      <c r="B7" s="98"/>
      <c r="C7" s="98" t="s">
        <v>372</v>
      </c>
      <c r="D7" s="98"/>
      <c r="E7" s="98"/>
    </row>
    <row r="8" spans="2:8" ht="15" customHeight="1" x14ac:dyDescent="0.2">
      <c r="C8" s="180" t="s">
        <v>393</v>
      </c>
      <c r="E8" s="180"/>
    </row>
    <row r="9" spans="2:8" ht="13.5" thickBot="1" x14ac:dyDescent="0.25"/>
    <row r="10" spans="2:8" ht="15" customHeight="1" thickBot="1" x14ac:dyDescent="0.25">
      <c r="B10" s="396" t="s">
        <v>80</v>
      </c>
      <c r="C10" s="397" t="s">
        <v>18</v>
      </c>
      <c r="D10" s="397" t="s">
        <v>19</v>
      </c>
      <c r="E10" s="397" t="s">
        <v>81</v>
      </c>
      <c r="F10" s="397" t="s">
        <v>82</v>
      </c>
      <c r="G10" s="398" t="s">
        <v>83</v>
      </c>
      <c r="H10" s="99"/>
    </row>
    <row r="11" spans="2:8" ht="15" customHeight="1" x14ac:dyDescent="0.2">
      <c r="B11" s="396"/>
      <c r="C11" s="397"/>
      <c r="D11" s="397"/>
      <c r="E11" s="397"/>
      <c r="F11" s="397"/>
      <c r="G11" s="398"/>
      <c r="H11" s="99"/>
    </row>
    <row r="12" spans="2:8" ht="20.100000000000001" customHeight="1" x14ac:dyDescent="0.2">
      <c r="B12" s="324" t="str">
        <f>PlanOrC!D41</f>
        <v>Concreto asfáltico - faixa C - areia e brita comerciais</v>
      </c>
      <c r="C12" s="181" t="str">
        <f>PlanOrC!F41</f>
        <v>m³</v>
      </c>
      <c r="D12" s="181">
        <f>PlanOrC!L41</f>
        <v>2022.9099999999999</v>
      </c>
      <c r="E12" s="181">
        <f>PlanOrC!M41</f>
        <v>1455701.41</v>
      </c>
      <c r="F12" s="181">
        <f>PlanOrC!N41</f>
        <v>9.7676716556839285</v>
      </c>
      <c r="G12" s="100">
        <f>(F12+G11)/100</f>
        <v>9.767671655683928E-2</v>
      </c>
    </row>
    <row r="13" spans="2:8" ht="20.100000000000001" customHeight="1" x14ac:dyDescent="0.2">
      <c r="B13" s="325" t="str">
        <f>PlanOrC!D11</f>
        <v>Instalação do canteiro de obras e acampamento</v>
      </c>
      <c r="C13" s="181" t="str">
        <f>PlanOrC!F11</f>
        <v>und</v>
      </c>
      <c r="D13" s="181">
        <f>PlanOrC!L11</f>
        <v>1</v>
      </c>
      <c r="E13" s="181">
        <f>PlanOrC!M11</f>
        <v>1385588.24</v>
      </c>
      <c r="F13" s="181">
        <f>PlanOrC!N11</f>
        <v>9.2972163695966881</v>
      </c>
      <c r="G13" s="100">
        <f>G12+F13/100</f>
        <v>0.19064888025280616</v>
      </c>
    </row>
    <row r="14" spans="2:8" ht="20.100000000000001" customHeight="1" x14ac:dyDescent="0.2">
      <c r="B14" s="325" t="str">
        <f>PlanOrC!D9</f>
        <v>Administração local</v>
      </c>
      <c r="C14" s="181" t="str">
        <f>PlanOrC!F9</f>
        <v>und</v>
      </c>
      <c r="D14" s="181">
        <f>PlanOrC!L9</f>
        <v>1</v>
      </c>
      <c r="E14" s="181">
        <f>PlanOrC!M9</f>
        <v>1353028.17</v>
      </c>
      <c r="F14" s="181">
        <f>PlanOrC!N9</f>
        <v>9.0787401967625314</v>
      </c>
      <c r="G14" s="100">
        <f t="shared" ref="G14:G24" si="0">G13+F14/100</f>
        <v>0.28143628222043149</v>
      </c>
    </row>
    <row r="15" spans="2:8" ht="20.100000000000001" customHeight="1" x14ac:dyDescent="0.2">
      <c r="B15" s="325" t="str">
        <f>PlanOrC!D53</f>
        <v>Cimento asfáltico CAP-50/70</v>
      </c>
      <c r="C15" s="181" t="str">
        <f>PlanOrC!F53</f>
        <v>t</v>
      </c>
      <c r="D15" s="181">
        <f>PlanOrC!L53</f>
        <v>271</v>
      </c>
      <c r="E15" s="181">
        <f>PlanOrC!M53</f>
        <v>1058528.51</v>
      </c>
      <c r="F15" s="181">
        <f>PlanOrC!N53</f>
        <v>7.1026646349544604</v>
      </c>
      <c r="G15" s="100">
        <f t="shared" si="0"/>
        <v>0.35246292856997608</v>
      </c>
    </row>
    <row r="16" spans="2:8" ht="20.100000000000001" customHeight="1" x14ac:dyDescent="0.2">
      <c r="B16" s="325" t="str">
        <f>PlanOrC!D46</f>
        <v>Base de brita graduada com brita comercial, incluindo transporte</v>
      </c>
      <c r="C16" s="181" t="str">
        <f>PlanOrC!F46</f>
        <v>m³</v>
      </c>
      <c r="D16" s="181">
        <f>PlanOrC!L46</f>
        <v>5319</v>
      </c>
      <c r="E16" s="181">
        <f>PlanOrC!M46</f>
        <v>1035396.54</v>
      </c>
      <c r="F16" s="181">
        <f>PlanOrC!N46</f>
        <v>6.947450463863472</v>
      </c>
      <c r="G16" s="100">
        <f t="shared" si="0"/>
        <v>0.42193743320861077</v>
      </c>
    </row>
    <row r="17" spans="2:7" ht="20.100000000000001" customHeight="1" x14ac:dyDescent="0.2">
      <c r="B17" s="325" t="str">
        <f>PlanOrC!D101</f>
        <v>Ciclovia em concreto pigmentado vermelho, e=4 cm, sobre bade de concreto e=6 cm, fck&gt;20 Mpa</v>
      </c>
      <c r="C17" s="181" t="str">
        <f>PlanOrC!F101</f>
        <v>m²</v>
      </c>
      <c r="D17" s="181">
        <f>PlanOrC!L101</f>
        <v>8536</v>
      </c>
      <c r="E17" s="181">
        <f>PlanOrC!M101</f>
        <v>903962.4</v>
      </c>
      <c r="F17" s="181">
        <f>PlanOrC!N101</f>
        <v>6.065535041478058</v>
      </c>
      <c r="G17" s="100">
        <f t="shared" si="0"/>
        <v>0.48259278362339136</v>
      </c>
    </row>
    <row r="18" spans="2:7" ht="20.100000000000001" customHeight="1" x14ac:dyDescent="0.2">
      <c r="B18" s="325" t="s">
        <v>218</v>
      </c>
      <c r="C18" s="181" t="str">
        <f>PlanOrC!F79</f>
        <v>m</v>
      </c>
      <c r="D18" s="181">
        <f>PlanOrC!L79</f>
        <v>3675</v>
      </c>
      <c r="E18" s="181">
        <f>PlanOrC!M79</f>
        <v>896679.9</v>
      </c>
      <c r="F18" s="181">
        <f>PlanOrC!N79</f>
        <v>6.0166698907377576</v>
      </c>
      <c r="G18" s="100">
        <f t="shared" si="0"/>
        <v>0.54275948253076889</v>
      </c>
    </row>
    <row r="19" spans="2:7" ht="20.100000000000001" customHeight="1" x14ac:dyDescent="0.2">
      <c r="B19" s="325" t="str">
        <f>PlanOrC!D14</f>
        <v>Remanejamento de Rede Elétrica</v>
      </c>
      <c r="C19" s="181" t="str">
        <f>PlanOrC!F14</f>
        <v>m</v>
      </c>
      <c r="D19" s="181">
        <f>PlanOrC!L14</f>
        <v>950</v>
      </c>
      <c r="E19" s="181">
        <f>PlanOrC!M14</f>
        <v>754528</v>
      </c>
      <c r="F19" s="181">
        <f>PlanOrC!N14</f>
        <v>5.0628389231414452</v>
      </c>
      <c r="G19" s="100">
        <f t="shared" si="0"/>
        <v>0.59338787176218333</v>
      </c>
    </row>
    <row r="20" spans="2:7" ht="20.100000000000001" customHeight="1" x14ac:dyDescent="0.2">
      <c r="B20" s="325" t="str">
        <f>PlanOrC!D99</f>
        <v>Passeio em concreto desempolado, e=10 cm, fck&gt;20 Mpa</v>
      </c>
      <c r="C20" s="181" t="str">
        <f>PlanOrC!F99</f>
        <v>m²</v>
      </c>
      <c r="D20" s="181">
        <f>PlanOrC!L99</f>
        <v>11310</v>
      </c>
      <c r="E20" s="181">
        <f>PlanOrC!M99</f>
        <v>723161.4</v>
      </c>
      <c r="F20" s="181">
        <f>PlanOrC!N99</f>
        <v>4.8523708644788002</v>
      </c>
      <c r="G20" s="100">
        <f t="shared" si="0"/>
        <v>0.64191158040697127</v>
      </c>
    </row>
    <row r="21" spans="2:7" ht="20.100000000000001" customHeight="1" x14ac:dyDescent="0.2">
      <c r="B21" s="325" t="s">
        <v>396</v>
      </c>
      <c r="C21" s="181" t="str">
        <f>PlanOrC!F74</f>
        <v>und</v>
      </c>
      <c r="D21" s="181">
        <f>PlanOrC!L74</f>
        <v>108</v>
      </c>
      <c r="E21" s="181">
        <f>PlanOrC!M74</f>
        <v>633390.99</v>
      </c>
      <c r="F21" s="181">
        <f>PlanOrC!N74</f>
        <v>4.2500166431717492</v>
      </c>
      <c r="G21" s="100">
        <f t="shared" si="0"/>
        <v>0.68441174683868877</v>
      </c>
    </row>
    <row r="22" spans="2:7" ht="20.100000000000001" customHeight="1" x14ac:dyDescent="0.2">
      <c r="B22" s="325" t="str">
        <f>PlanOrC!D97</f>
        <v>Meio fio premoldado de concreto</v>
      </c>
      <c r="C22" s="181" t="str">
        <f>PlanOrC!F97</f>
        <v>m</v>
      </c>
      <c r="D22" s="181">
        <f>PlanOrC!L97</f>
        <v>20295</v>
      </c>
      <c r="E22" s="181">
        <f>PlanOrC!M97</f>
        <v>588555</v>
      </c>
      <c r="F22" s="181">
        <f>PlanOrC!N97</f>
        <v>3.9491697623010849</v>
      </c>
      <c r="G22" s="100">
        <f t="shared" si="0"/>
        <v>0.72390344446169963</v>
      </c>
    </row>
    <row r="23" spans="2:7" ht="20.100000000000001" customHeight="1" x14ac:dyDescent="0.2">
      <c r="B23" s="325" t="s">
        <v>370</v>
      </c>
      <c r="C23" s="181" t="str">
        <f>PlanOrC!F18</f>
        <v>m³</v>
      </c>
      <c r="D23" s="181">
        <f>PlanOrC!L18</f>
        <v>31702</v>
      </c>
      <c r="E23" s="181">
        <f>PlanOrC!M18</f>
        <v>416346.56</v>
      </c>
      <c r="F23" s="181">
        <f>PlanOrC!N18</f>
        <v>2.7936611623214049</v>
      </c>
      <c r="G23" s="100">
        <f t="shared" si="0"/>
        <v>0.75184005608491367</v>
      </c>
    </row>
    <row r="24" spans="2:7" ht="20.100000000000001" customHeight="1" x14ac:dyDescent="0.2">
      <c r="B24" s="325" t="str">
        <f>PlanOrC!D102</f>
        <v>Segregadores de ciclovia</v>
      </c>
      <c r="C24" s="181" t="str">
        <f>PlanOrC!F102</f>
        <v>und</v>
      </c>
      <c r="D24" s="181">
        <f>PlanOrC!L102</f>
        <v>1195</v>
      </c>
      <c r="E24" s="181">
        <f>PlanOrC!M102</f>
        <v>397935</v>
      </c>
      <c r="F24" s="181">
        <f>PlanOrC!N102</f>
        <v>2.6701206673314855</v>
      </c>
      <c r="G24" s="100">
        <f t="shared" si="0"/>
        <v>0.77854126275822855</v>
      </c>
    </row>
    <row r="25" spans="2:7" ht="15" customHeight="1" thickBot="1" x14ac:dyDescent="0.25">
      <c r="B25" s="326" t="str">
        <f>PlanOrC!D65</f>
        <v>Escoramento Contínuo de Vala</v>
      </c>
      <c r="C25" s="182" t="str">
        <f>PlanOrC!F65</f>
        <v>m²</v>
      </c>
      <c r="D25" s="182">
        <f>PlanOrC!L65</f>
        <v>9980</v>
      </c>
      <c r="E25" s="182">
        <f>PlanOrC!M65</f>
        <v>368860.8</v>
      </c>
      <c r="F25" s="182">
        <f>PlanOrC!N65</f>
        <v>2.4750344791195182</v>
      </c>
      <c r="G25" s="102">
        <f t="shared" ref="G25" si="1">G24+F25/100</f>
        <v>0.80329160754942375</v>
      </c>
    </row>
    <row r="48" spans="2:7" ht="15" customHeight="1" x14ac:dyDescent="0.2">
      <c r="B48" s="395"/>
      <c r="C48" s="395"/>
      <c r="D48" s="395"/>
      <c r="E48" s="395"/>
      <c r="F48" s="395"/>
      <c r="G48" s="395"/>
    </row>
    <row r="49" spans="2:7" s="94" customFormat="1" ht="15" customHeight="1" x14ac:dyDescent="0.2">
      <c r="B49" s="395"/>
      <c r="C49" s="395"/>
      <c r="D49" s="395"/>
      <c r="E49" s="395"/>
      <c r="F49" s="395"/>
      <c r="G49" s="395"/>
    </row>
    <row r="50" spans="2:7" s="94" customFormat="1" ht="15" customHeight="1" x14ac:dyDescent="0.2">
      <c r="B50" s="395"/>
      <c r="C50" s="395"/>
      <c r="D50" s="395"/>
      <c r="E50" s="395"/>
      <c r="F50" s="395"/>
      <c r="G50" s="395"/>
    </row>
  </sheetData>
  <mergeCells count="12">
    <mergeCell ref="B48:G48"/>
    <mergeCell ref="B49:G49"/>
    <mergeCell ref="B50:G50"/>
    <mergeCell ref="B1:G1"/>
    <mergeCell ref="B2:G2"/>
    <mergeCell ref="B10:B11"/>
    <mergeCell ref="C10:C11"/>
    <mergeCell ref="D10:D11"/>
    <mergeCell ref="E10:E11"/>
    <mergeCell ref="F10:F11"/>
    <mergeCell ref="G10:G11"/>
    <mergeCell ref="B4:G4"/>
  </mergeCells>
  <printOptions horizontalCentered="1" verticalCentered="1"/>
  <pageMargins left="0.51180555555555496" right="0.51180555555555496" top="0.78749999999999998" bottom="0.78749999999999998" header="0.51180555555555496" footer="0.51180555555555496"/>
  <pageSetup paperSize="9" scale="92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34"/>
  <sheetViews>
    <sheetView showGridLines="0" tabSelected="1" zoomScale="106" zoomScaleNormal="106" workbookViewId="0">
      <selection activeCell="O5" sqref="O5"/>
    </sheetView>
  </sheetViews>
  <sheetFormatPr defaultRowHeight="12.75" x14ac:dyDescent="0.2"/>
  <cols>
    <col min="1" max="1" width="2.7109375" customWidth="1"/>
    <col min="2" max="2" width="5.42578125" style="106" customWidth="1"/>
    <col min="3" max="3" width="20.7109375" style="106" customWidth="1"/>
    <col min="4" max="15" width="10.7109375" style="106" customWidth="1"/>
    <col min="16" max="16" width="12.7109375" style="107" customWidth="1"/>
    <col min="17" max="17" width="12.5703125" style="106" customWidth="1"/>
    <col min="18" max="19" width="9.140625" style="106" customWidth="1"/>
    <col min="20" max="20" width="10" style="106" customWidth="1"/>
    <col min="21" max="21" width="9.140625" style="106" customWidth="1"/>
    <col min="22" max="23" width="9.5703125" style="106" customWidth="1"/>
    <col min="24" max="254" width="9.140625" style="106" customWidth="1"/>
    <col min="255" max="255" width="5.7109375" style="106" customWidth="1"/>
    <col min="256" max="256" width="19" style="106" customWidth="1"/>
    <col min="257" max="1026" width="9.42578125" style="106" customWidth="1"/>
  </cols>
  <sheetData>
    <row r="1" spans="2:25" s="108" customFormat="1" ht="13.5" customHeight="1" thickBot="1" x14ac:dyDescent="0.25">
      <c r="B1" s="424" t="s">
        <v>87</v>
      </c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</row>
    <row r="2" spans="2:25" s="108" customFormat="1" ht="13.5" customHeight="1" thickBot="1" x14ac:dyDescent="0.25"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</row>
    <row r="3" spans="2:25" s="108" customFormat="1" ht="20.100000000000001" customHeight="1" thickBot="1" x14ac:dyDescent="0.25">
      <c r="B3" s="425" t="s">
        <v>16</v>
      </c>
      <c r="C3" s="426" t="s">
        <v>88</v>
      </c>
      <c r="D3" s="427" t="s">
        <v>89</v>
      </c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8" t="s">
        <v>90</v>
      </c>
    </row>
    <row r="4" spans="2:25" s="108" customFormat="1" ht="20.100000000000001" customHeight="1" thickBot="1" x14ac:dyDescent="0.25">
      <c r="B4" s="425"/>
      <c r="C4" s="426"/>
      <c r="D4" s="109">
        <v>30</v>
      </c>
      <c r="E4" s="363">
        <v>60</v>
      </c>
      <c r="F4" s="363">
        <v>90</v>
      </c>
      <c r="G4" s="363">
        <v>120</v>
      </c>
      <c r="H4" s="363">
        <v>150</v>
      </c>
      <c r="I4" s="363">
        <v>180</v>
      </c>
      <c r="J4" s="110">
        <v>210</v>
      </c>
      <c r="K4" s="110">
        <v>230</v>
      </c>
      <c r="L4" s="110">
        <v>270</v>
      </c>
      <c r="M4" s="111">
        <v>300</v>
      </c>
      <c r="N4" s="371">
        <v>330</v>
      </c>
      <c r="O4" s="110">
        <v>360</v>
      </c>
      <c r="P4" s="428"/>
    </row>
    <row r="5" spans="2:25" s="117" customFormat="1" ht="13.5" customHeight="1" thickBot="1" x14ac:dyDescent="0.3">
      <c r="B5" s="421">
        <v>1</v>
      </c>
      <c r="C5" s="422" t="s">
        <v>23</v>
      </c>
      <c r="D5" s="366">
        <v>0.2</v>
      </c>
      <c r="E5" s="113">
        <v>0.3</v>
      </c>
      <c r="F5" s="113">
        <v>0.05</v>
      </c>
      <c r="G5" s="113">
        <v>0.05</v>
      </c>
      <c r="H5" s="113">
        <v>0.05</v>
      </c>
      <c r="I5" s="113">
        <v>0.05</v>
      </c>
      <c r="J5" s="113">
        <v>0.05</v>
      </c>
      <c r="K5" s="113">
        <v>0.05</v>
      </c>
      <c r="L5" s="113">
        <v>0.05</v>
      </c>
      <c r="M5" s="113">
        <v>0.05</v>
      </c>
      <c r="N5" s="372">
        <v>0.05</v>
      </c>
      <c r="O5" s="115">
        <v>0.05</v>
      </c>
      <c r="P5" s="423">
        <f>PlanResumo!$H$14</f>
        <v>3702041.01</v>
      </c>
      <c r="Q5" s="116">
        <f>SUM(D5:O5)</f>
        <v>1.0000000000000004</v>
      </c>
      <c r="R5" s="116"/>
      <c r="T5" s="118"/>
      <c r="U5" s="118"/>
      <c r="V5" s="118"/>
      <c r="W5" s="118"/>
      <c r="X5" s="118"/>
      <c r="Y5" s="118"/>
    </row>
    <row r="6" spans="2:25" s="117" customFormat="1" ht="13.5" customHeight="1" thickBot="1" x14ac:dyDescent="0.3">
      <c r="B6" s="421"/>
      <c r="C6" s="422"/>
      <c r="D6" s="367"/>
      <c r="E6" s="120"/>
      <c r="F6" s="120"/>
      <c r="G6" s="120"/>
      <c r="H6" s="120"/>
      <c r="I6" s="120"/>
      <c r="J6" s="120"/>
      <c r="K6" s="120"/>
      <c r="L6" s="120"/>
      <c r="M6" s="120"/>
      <c r="N6" s="132"/>
      <c r="O6" s="121"/>
      <c r="P6" s="423"/>
      <c r="T6" s="116"/>
      <c r="U6" s="116"/>
      <c r="V6" s="116"/>
      <c r="W6" s="116"/>
      <c r="X6" s="116"/>
    </row>
    <row r="7" spans="2:25" s="117" customFormat="1" ht="13.5" customHeight="1" x14ac:dyDescent="0.25">
      <c r="B7" s="421"/>
      <c r="C7" s="422"/>
      <c r="D7" s="130"/>
      <c r="E7" s="123"/>
      <c r="F7" s="123"/>
      <c r="G7" s="123"/>
      <c r="H7" s="123"/>
      <c r="I7" s="123"/>
      <c r="J7" s="123"/>
      <c r="K7" s="123"/>
      <c r="L7" s="123"/>
      <c r="M7" s="123"/>
      <c r="N7" s="373"/>
      <c r="O7" s="124"/>
      <c r="P7" s="423"/>
      <c r="Q7" s="118">
        <f>COUNTA(D5:O5)</f>
        <v>12</v>
      </c>
      <c r="T7" s="116"/>
      <c r="U7" s="116"/>
      <c r="V7" s="116"/>
      <c r="W7" s="116"/>
      <c r="X7" s="116"/>
    </row>
    <row r="8" spans="2:25" s="117" customFormat="1" ht="13.5" customHeight="1" x14ac:dyDescent="0.25">
      <c r="B8" s="400">
        <v>2</v>
      </c>
      <c r="C8" s="401" t="s">
        <v>91</v>
      </c>
      <c r="D8" s="125"/>
      <c r="E8" s="114">
        <v>0.3</v>
      </c>
      <c r="F8" s="114">
        <v>0.3</v>
      </c>
      <c r="G8" s="114">
        <v>0.3</v>
      </c>
      <c r="H8" s="114">
        <v>0.1</v>
      </c>
      <c r="I8" s="114"/>
      <c r="J8" s="114"/>
      <c r="K8" s="114"/>
      <c r="L8" s="114"/>
      <c r="M8" s="114"/>
      <c r="N8" s="374"/>
      <c r="O8" s="126"/>
      <c r="P8" s="402">
        <f>PlanResumo!$H$15</f>
        <v>918495.46000000008</v>
      </c>
      <c r="Q8" s="116">
        <f>SUM(D8:O8)</f>
        <v>0.99999999999999989</v>
      </c>
      <c r="R8" s="116"/>
    </row>
    <row r="9" spans="2:25" s="117" customFormat="1" ht="13.5" customHeight="1" x14ac:dyDescent="0.25">
      <c r="B9" s="400"/>
      <c r="C9" s="401"/>
      <c r="D9" s="127"/>
      <c r="E9" s="120"/>
      <c r="F9" s="120"/>
      <c r="G9" s="120"/>
      <c r="H9" s="120"/>
      <c r="I9" s="128"/>
      <c r="J9" s="128"/>
      <c r="K9" s="128"/>
      <c r="L9" s="128"/>
      <c r="M9" s="128"/>
      <c r="N9" s="136"/>
      <c r="O9" s="129"/>
      <c r="P9" s="402"/>
    </row>
    <row r="10" spans="2:25" s="117" customFormat="1" ht="13.5" customHeight="1" x14ac:dyDescent="0.25">
      <c r="B10" s="400"/>
      <c r="C10" s="401"/>
      <c r="D10" s="130"/>
      <c r="E10" s="123"/>
      <c r="F10" s="123"/>
      <c r="G10" s="123"/>
      <c r="H10" s="123"/>
      <c r="I10" s="123"/>
      <c r="J10" s="123"/>
      <c r="K10" s="123"/>
      <c r="L10" s="123"/>
      <c r="M10" s="123"/>
      <c r="N10" s="373"/>
      <c r="O10" s="124"/>
      <c r="P10" s="402"/>
      <c r="Q10" s="118">
        <f>COUNTA(D8:O8)</f>
        <v>4</v>
      </c>
    </row>
    <row r="11" spans="2:25" s="117" customFormat="1" ht="13.5" customHeight="1" x14ac:dyDescent="0.25">
      <c r="B11" s="400">
        <v>3</v>
      </c>
      <c r="C11" s="401" t="s">
        <v>53</v>
      </c>
      <c r="D11" s="125"/>
      <c r="E11" s="114"/>
      <c r="F11" s="114"/>
      <c r="G11" s="114"/>
      <c r="H11" s="114">
        <v>0.2</v>
      </c>
      <c r="I11" s="114">
        <v>0.2</v>
      </c>
      <c r="J11" s="114">
        <v>0.2</v>
      </c>
      <c r="K11" s="114">
        <v>0.2</v>
      </c>
      <c r="L11" s="114">
        <v>0.1</v>
      </c>
      <c r="M11" s="114">
        <v>0.1</v>
      </c>
      <c r="N11" s="374"/>
      <c r="O11" s="126"/>
      <c r="P11" s="402">
        <f>PlanResumo!$H$16</f>
        <v>4264074.88</v>
      </c>
      <c r="Q11" s="116">
        <f>SUM(D11:O11)</f>
        <v>1</v>
      </c>
      <c r="R11" s="116"/>
      <c r="T11" s="118"/>
      <c r="U11" s="118"/>
      <c r="V11" s="118"/>
      <c r="W11" s="118"/>
      <c r="X11" s="118"/>
    </row>
    <row r="12" spans="2:25" s="117" customFormat="1" ht="13.5" customHeight="1" x14ac:dyDescent="0.25">
      <c r="B12" s="400"/>
      <c r="C12" s="401"/>
      <c r="D12" s="127"/>
      <c r="E12" s="135"/>
      <c r="F12" s="135"/>
      <c r="G12" s="135"/>
      <c r="H12" s="120"/>
      <c r="I12" s="120"/>
      <c r="J12" s="120"/>
      <c r="K12" s="120"/>
      <c r="L12" s="120"/>
      <c r="M12" s="120"/>
      <c r="N12" s="136"/>
      <c r="O12" s="129"/>
      <c r="P12" s="402"/>
      <c r="T12" s="116"/>
      <c r="U12" s="116"/>
      <c r="V12" s="116"/>
      <c r="W12" s="116"/>
      <c r="X12" s="116"/>
    </row>
    <row r="13" spans="2:25" s="117" customFormat="1" ht="13.5" customHeight="1" x14ac:dyDescent="0.25">
      <c r="B13" s="400"/>
      <c r="C13" s="401"/>
      <c r="D13" s="130"/>
      <c r="E13" s="123"/>
      <c r="F13" s="123"/>
      <c r="G13" s="123"/>
      <c r="H13" s="123"/>
      <c r="I13" s="123"/>
      <c r="J13" s="123"/>
      <c r="K13" s="123"/>
      <c r="L13" s="123"/>
      <c r="M13" s="123"/>
      <c r="N13" s="373"/>
      <c r="O13" s="124"/>
      <c r="P13" s="402"/>
      <c r="Q13" s="118">
        <f>COUNTA(D11:O11)</f>
        <v>6</v>
      </c>
      <c r="T13" s="116"/>
      <c r="U13" s="116"/>
      <c r="V13" s="116"/>
      <c r="W13" s="118"/>
      <c r="X13" s="116"/>
    </row>
    <row r="14" spans="2:25" s="117" customFormat="1" ht="13.5" customHeight="1" x14ac:dyDescent="0.25">
      <c r="B14" s="400">
        <v>4</v>
      </c>
      <c r="C14" s="401" t="s">
        <v>3</v>
      </c>
      <c r="D14" s="125"/>
      <c r="E14" s="114"/>
      <c r="F14" s="114">
        <v>0.3</v>
      </c>
      <c r="G14" s="114">
        <v>0.3</v>
      </c>
      <c r="H14" s="114">
        <v>0.2</v>
      </c>
      <c r="I14" s="114">
        <v>0.1</v>
      </c>
      <c r="J14" s="114">
        <v>0.1</v>
      </c>
      <c r="K14" s="114"/>
      <c r="L14" s="114"/>
      <c r="M14" s="114"/>
      <c r="N14" s="374"/>
      <c r="O14" s="126"/>
      <c r="P14" s="402">
        <f>PlanResumo!$H$17</f>
        <v>2382867.8999999994</v>
      </c>
      <c r="Q14" s="116">
        <f>SUM(D14:O14)</f>
        <v>1</v>
      </c>
      <c r="R14" s="116"/>
    </row>
    <row r="15" spans="2:25" s="117" customFormat="1" ht="13.5" customHeight="1" x14ac:dyDescent="0.25">
      <c r="B15" s="400"/>
      <c r="C15" s="401"/>
      <c r="D15" s="127"/>
      <c r="E15" s="135"/>
      <c r="F15" s="120"/>
      <c r="G15" s="120"/>
      <c r="H15" s="120"/>
      <c r="I15" s="120"/>
      <c r="J15" s="120"/>
      <c r="K15" s="128"/>
      <c r="L15" s="128"/>
      <c r="M15" s="128"/>
      <c r="N15" s="136"/>
      <c r="O15" s="129"/>
      <c r="P15" s="402"/>
    </row>
    <row r="16" spans="2:25" s="117" customFormat="1" ht="13.5" customHeight="1" x14ac:dyDescent="0.25">
      <c r="B16" s="400"/>
      <c r="C16" s="401"/>
      <c r="D16" s="130"/>
      <c r="E16" s="123"/>
      <c r="F16" s="123"/>
      <c r="G16" s="123"/>
      <c r="H16" s="123"/>
      <c r="I16" s="123"/>
      <c r="J16" s="123"/>
      <c r="K16" s="123"/>
      <c r="L16" s="123"/>
      <c r="M16" s="123"/>
      <c r="N16" s="373"/>
      <c r="O16" s="124"/>
      <c r="P16" s="402"/>
      <c r="Q16" s="118">
        <f>COUNTA(D14:O14)</f>
        <v>5</v>
      </c>
    </row>
    <row r="17" spans="1:18" s="117" customFormat="1" ht="13.5" customHeight="1" x14ac:dyDescent="0.25">
      <c r="B17" s="400">
        <v>5</v>
      </c>
      <c r="C17" s="401" t="s">
        <v>79</v>
      </c>
      <c r="D17" s="125"/>
      <c r="E17" s="114"/>
      <c r="F17" s="114"/>
      <c r="G17" s="114"/>
      <c r="H17" s="114"/>
      <c r="I17" s="114"/>
      <c r="J17" s="114"/>
      <c r="K17" s="114"/>
      <c r="L17" s="114"/>
      <c r="M17" s="114"/>
      <c r="N17" s="114">
        <v>0.6</v>
      </c>
      <c r="O17" s="126">
        <v>0.4</v>
      </c>
      <c r="P17" s="402">
        <f>PlanResumo!$H$18</f>
        <v>238682.30000000002</v>
      </c>
      <c r="Q17" s="116">
        <f>SUM(D17:O17)</f>
        <v>1</v>
      </c>
    </row>
    <row r="18" spans="1:18" s="117" customFormat="1" ht="13.5" customHeight="1" x14ac:dyDescent="0.25">
      <c r="B18" s="400"/>
      <c r="C18" s="401"/>
      <c r="D18" s="127"/>
      <c r="E18" s="135"/>
      <c r="F18" s="135"/>
      <c r="G18" s="135"/>
      <c r="H18" s="135"/>
      <c r="I18" s="135"/>
      <c r="J18" s="135"/>
      <c r="K18" s="135"/>
      <c r="L18" s="135"/>
      <c r="M18" s="128"/>
      <c r="N18" s="120"/>
      <c r="O18" s="121"/>
      <c r="P18" s="402"/>
      <c r="Q18" s="118"/>
    </row>
    <row r="19" spans="1:18" s="117" customFormat="1" ht="13.5" customHeight="1" x14ac:dyDescent="0.25">
      <c r="B19" s="400"/>
      <c r="C19" s="401"/>
      <c r="D19" s="130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4"/>
      <c r="P19" s="402"/>
      <c r="Q19" s="118">
        <f>COUNTA(D17:O17)</f>
        <v>2</v>
      </c>
    </row>
    <row r="20" spans="1:18" s="117" customFormat="1" ht="13.5" customHeight="1" x14ac:dyDescent="0.25">
      <c r="B20" s="400">
        <v>6</v>
      </c>
      <c r="C20" s="401" t="s">
        <v>73</v>
      </c>
      <c r="D20" s="125"/>
      <c r="E20" s="114"/>
      <c r="F20" s="114"/>
      <c r="G20" s="114"/>
      <c r="H20" s="114"/>
      <c r="I20" s="114"/>
      <c r="J20" s="114"/>
      <c r="K20" s="114">
        <v>0.2</v>
      </c>
      <c r="L20" s="114">
        <v>0.2</v>
      </c>
      <c r="M20" s="114">
        <v>0.2</v>
      </c>
      <c r="N20" s="374">
        <v>0.2</v>
      </c>
      <c r="O20" s="126">
        <v>0.2</v>
      </c>
      <c r="P20" s="402">
        <f>PlanResumo!$H$19</f>
        <v>3397097.5</v>
      </c>
      <c r="Q20" s="116">
        <f>SUM(D20:O20)</f>
        <v>1</v>
      </c>
      <c r="R20" s="116"/>
    </row>
    <row r="21" spans="1:18" s="117" customFormat="1" ht="13.5" customHeight="1" x14ac:dyDescent="0.25">
      <c r="B21" s="400"/>
      <c r="C21" s="401"/>
      <c r="D21" s="127"/>
      <c r="E21" s="135"/>
      <c r="F21" s="135"/>
      <c r="G21" s="135"/>
      <c r="H21" s="135"/>
      <c r="I21" s="135"/>
      <c r="J21" s="135"/>
      <c r="K21" s="120"/>
      <c r="L21" s="120"/>
      <c r="M21" s="120"/>
      <c r="N21" s="132"/>
      <c r="O21" s="121"/>
      <c r="P21" s="402"/>
    </row>
    <row r="22" spans="1:18" s="117" customFormat="1" ht="13.5" customHeight="1" x14ac:dyDescent="0.25">
      <c r="B22" s="400"/>
      <c r="C22" s="401"/>
      <c r="D22" s="130"/>
      <c r="E22" s="123"/>
      <c r="F22" s="123"/>
      <c r="G22" s="123"/>
      <c r="H22" s="123"/>
      <c r="I22" s="123"/>
      <c r="J22" s="123"/>
      <c r="K22" s="123"/>
      <c r="L22" s="123"/>
      <c r="M22" s="123"/>
      <c r="N22" s="373"/>
      <c r="O22" s="124"/>
      <c r="P22" s="402"/>
      <c r="Q22" s="118">
        <f>COUNTA(D20:O20)</f>
        <v>5</v>
      </c>
    </row>
    <row r="23" spans="1:18" s="117" customFormat="1" ht="13.5" customHeight="1" x14ac:dyDescent="0.25">
      <c r="B23" s="400"/>
      <c r="C23" s="401"/>
      <c r="D23" s="125"/>
      <c r="E23" s="114"/>
      <c r="F23" s="114"/>
      <c r="G23" s="114"/>
      <c r="H23" s="114"/>
      <c r="I23" s="114"/>
      <c r="J23" s="114"/>
      <c r="K23" s="114"/>
      <c r="L23" s="114"/>
      <c r="M23" s="114"/>
      <c r="N23" s="374"/>
      <c r="O23" s="126"/>
      <c r="P23" s="402"/>
      <c r="Q23" s="116">
        <f>SUM(D23:O23)</f>
        <v>0</v>
      </c>
      <c r="R23" s="116"/>
    </row>
    <row r="24" spans="1:18" s="117" customFormat="1" ht="13.5" customHeight="1" x14ac:dyDescent="0.25">
      <c r="B24" s="400"/>
      <c r="C24" s="401"/>
      <c r="D24" s="127"/>
      <c r="E24" s="135"/>
      <c r="F24" s="135"/>
      <c r="G24" s="135"/>
      <c r="H24" s="135"/>
      <c r="I24" s="135"/>
      <c r="J24" s="135"/>
      <c r="K24" s="135"/>
      <c r="L24" s="135"/>
      <c r="M24" s="128"/>
      <c r="N24" s="136"/>
      <c r="O24" s="129"/>
      <c r="P24" s="402"/>
    </row>
    <row r="25" spans="1:18" s="117" customFormat="1" ht="13.5" customHeight="1" x14ac:dyDescent="0.25">
      <c r="B25" s="400"/>
      <c r="C25" s="401"/>
      <c r="D25" s="127"/>
      <c r="E25" s="135"/>
      <c r="F25" s="135"/>
      <c r="G25" s="135"/>
      <c r="H25" s="135"/>
      <c r="I25" s="135"/>
      <c r="J25" s="123"/>
      <c r="K25" s="123"/>
      <c r="L25" s="123"/>
      <c r="M25" s="135"/>
      <c r="N25" s="131"/>
      <c r="O25" s="137"/>
      <c r="P25" s="402"/>
      <c r="Q25" s="118">
        <f>COUNTA(D23:O23)</f>
        <v>0</v>
      </c>
    </row>
    <row r="26" spans="1:18" s="117" customFormat="1" ht="13.5" customHeight="1" x14ac:dyDescent="0.25">
      <c r="B26" s="400"/>
      <c r="C26" s="401"/>
      <c r="D26" s="125"/>
      <c r="E26" s="114"/>
      <c r="F26" s="114"/>
      <c r="G26" s="114"/>
      <c r="H26" s="114"/>
      <c r="I26" s="114"/>
      <c r="J26" s="114"/>
      <c r="K26" s="114"/>
      <c r="L26" s="114"/>
      <c r="M26" s="114"/>
      <c r="N26" s="374"/>
      <c r="O26" s="126"/>
      <c r="P26" s="402"/>
      <c r="Q26" s="116"/>
      <c r="R26" s="116"/>
    </row>
    <row r="27" spans="1:18" s="117" customFormat="1" ht="13.5" customHeight="1" x14ac:dyDescent="0.25">
      <c r="B27" s="400"/>
      <c r="C27" s="401"/>
      <c r="D27" s="127"/>
      <c r="E27" s="135"/>
      <c r="F27" s="135"/>
      <c r="G27" s="135"/>
      <c r="H27" s="135"/>
      <c r="I27" s="135"/>
      <c r="J27" s="128"/>
      <c r="K27" s="128"/>
      <c r="L27" s="128"/>
      <c r="M27" s="128"/>
      <c r="N27" s="136"/>
      <c r="O27" s="129"/>
      <c r="P27" s="402"/>
    </row>
    <row r="28" spans="1:18" s="117" customFormat="1" ht="13.5" customHeight="1" thickBot="1" x14ac:dyDescent="0.3">
      <c r="B28" s="400"/>
      <c r="C28" s="403"/>
      <c r="D28" s="368"/>
      <c r="E28" s="369"/>
      <c r="F28" s="369"/>
      <c r="G28" s="369"/>
      <c r="H28" s="369"/>
      <c r="I28" s="369"/>
      <c r="J28" s="369"/>
      <c r="K28" s="369"/>
      <c r="L28" s="369"/>
      <c r="M28" s="369"/>
      <c r="N28" s="375"/>
      <c r="O28" s="370"/>
      <c r="P28" s="402"/>
      <c r="Q28" s="118"/>
    </row>
    <row r="29" spans="1:18" s="117" customFormat="1" ht="22.15" customHeight="1" thickBot="1" x14ac:dyDescent="0.3">
      <c r="B29" s="404" t="s">
        <v>92</v>
      </c>
      <c r="C29" s="404"/>
      <c r="D29" s="138">
        <f>D5*$P$5+D8*$P$8+D11*$P$11+D14*$P$14+D20*$P$20++D23*$P$23+D26*$P$26*D17*$P$17</f>
        <v>740408.20200000005</v>
      </c>
      <c r="E29" s="139">
        <f t="shared" ref="E29:M29" si="0">E5*$P$5+E8*$P$8+E11*$P$11+E14*$P$14+E20*$P$20++E23*$P$23+E26*$P$26*E17*$P$17</f>
        <v>1386160.9409999999</v>
      </c>
      <c r="F29" s="139">
        <f t="shared" si="0"/>
        <v>1175511.0584999998</v>
      </c>
      <c r="G29" s="139">
        <f t="shared" si="0"/>
        <v>1175511.0584999998</v>
      </c>
      <c r="H29" s="139">
        <f t="shared" si="0"/>
        <v>1606340.1524999999</v>
      </c>
      <c r="I29" s="139">
        <f t="shared" si="0"/>
        <v>1276203.8165</v>
      </c>
      <c r="J29" s="139">
        <f t="shared" si="0"/>
        <v>1276203.8165</v>
      </c>
      <c r="K29" s="139">
        <f t="shared" si="0"/>
        <v>1717336.5265000002</v>
      </c>
      <c r="L29" s="139">
        <f t="shared" si="0"/>
        <v>1290929.0385</v>
      </c>
      <c r="M29" s="139">
        <f t="shared" si="0"/>
        <v>1290929.0385</v>
      </c>
      <c r="N29" s="139">
        <f>N5*$P$5+N8*$P$8+N11*$P$11+N14*$P$14+N20*$P$20++N23*$P$23+N26*$P$26+N17*$P$17</f>
        <v>1007730.9305</v>
      </c>
      <c r="O29" s="140">
        <f>O5*$P$5+O8*$P$8+O11*$P$11+O14*$P$14+O20*$P$20++O23*$P$23+O26*$P$26+O17*$P$17</f>
        <v>959994.47050000005</v>
      </c>
      <c r="P29" s="405">
        <f>SUM(P5:P28)</f>
        <v>14903259.050000001</v>
      </c>
    </row>
    <row r="30" spans="1:18" s="117" customFormat="1" ht="22.15" customHeight="1" thickBot="1" x14ac:dyDescent="0.3">
      <c r="B30" s="406" t="s">
        <v>93</v>
      </c>
      <c r="C30" s="406"/>
      <c r="D30" s="141">
        <f>D29</f>
        <v>740408.20200000005</v>
      </c>
      <c r="E30" s="364">
        <f>E29+D30</f>
        <v>2126569.1430000002</v>
      </c>
      <c r="F30" s="364">
        <f t="shared" ref="F30:O30" si="1">F29+E30</f>
        <v>3302080.2015</v>
      </c>
      <c r="G30" s="364">
        <f t="shared" si="1"/>
        <v>4477591.26</v>
      </c>
      <c r="H30" s="364">
        <f t="shared" si="1"/>
        <v>6083931.4124999996</v>
      </c>
      <c r="I30" s="364">
        <f t="shared" si="1"/>
        <v>7360135.2289999994</v>
      </c>
      <c r="J30" s="364">
        <f t="shared" si="1"/>
        <v>8636339.0454999991</v>
      </c>
      <c r="K30" s="364">
        <f t="shared" si="1"/>
        <v>10353675.571999999</v>
      </c>
      <c r="L30" s="364">
        <f t="shared" si="1"/>
        <v>11644604.610499999</v>
      </c>
      <c r="M30" s="364">
        <f t="shared" si="1"/>
        <v>12935533.648999998</v>
      </c>
      <c r="N30" s="364">
        <f t="shared" si="1"/>
        <v>13943264.579499999</v>
      </c>
      <c r="O30" s="364">
        <f t="shared" si="1"/>
        <v>14903259.049999999</v>
      </c>
      <c r="P30" s="405"/>
      <c r="Q30" s="118">
        <f>PlanResumo!$H$25</f>
        <v>14903259.050000001</v>
      </c>
    </row>
    <row r="31" spans="1:18" s="148" customFormat="1" ht="15" customHeight="1" x14ac:dyDescent="0.2">
      <c r="A31" s="151"/>
      <c r="B31" s="144" t="str">
        <f>ABC!C6</f>
        <v>SERVIÇOS: PAVIMENTAÇÃO, DRENAGEM E URBANIZAÇÃO</v>
      </c>
      <c r="C31" s="145"/>
      <c r="D31" s="145"/>
      <c r="E31" s="145"/>
      <c r="F31" s="145"/>
      <c r="G31" s="145"/>
      <c r="H31" s="145"/>
      <c r="I31" s="145"/>
      <c r="J31" s="409" t="s">
        <v>377</v>
      </c>
      <c r="K31" s="410"/>
      <c r="L31" s="410"/>
      <c r="M31" s="410"/>
      <c r="N31" s="410"/>
      <c r="O31" s="410"/>
      <c r="P31" s="411"/>
    </row>
    <row r="32" spans="1:18" s="151" customFormat="1" ht="15" customHeight="1" x14ac:dyDescent="0.2">
      <c r="B32" s="183" t="s">
        <v>379</v>
      </c>
      <c r="C32" s="39"/>
      <c r="D32" s="39"/>
      <c r="E32" s="39"/>
      <c r="F32" s="39"/>
      <c r="G32" s="39"/>
      <c r="H32" s="39"/>
      <c r="I32" s="39"/>
      <c r="J32" s="412"/>
      <c r="K32" s="413"/>
      <c r="L32" s="413"/>
      <c r="M32" s="413"/>
      <c r="N32" s="413"/>
      <c r="O32" s="413"/>
      <c r="P32" s="414"/>
    </row>
    <row r="33" spans="1:19" s="148" customFormat="1" ht="15" customHeight="1" x14ac:dyDescent="0.2">
      <c r="A33" s="151"/>
      <c r="B33" s="183" t="str">
        <f>ABC!C7</f>
        <v>EXTENSÃO: 4,2 km</v>
      </c>
      <c r="C33" s="184"/>
      <c r="D33" s="149"/>
      <c r="E33" s="149"/>
      <c r="F33" s="149"/>
      <c r="G33" s="149"/>
      <c r="H33" s="149"/>
      <c r="I33" s="149"/>
      <c r="J33" s="415" t="s">
        <v>378</v>
      </c>
      <c r="K33" s="416"/>
      <c r="L33" s="416"/>
      <c r="M33" s="416"/>
      <c r="N33" s="416"/>
      <c r="O33" s="416"/>
      <c r="P33" s="417"/>
      <c r="Q33" s="3"/>
      <c r="R33" s="3"/>
      <c r="S33" s="3"/>
    </row>
    <row r="34" spans="1:19" s="148" customFormat="1" ht="15" customHeight="1" thickBot="1" x14ac:dyDescent="0.25">
      <c r="A34" s="151"/>
      <c r="B34" s="407" t="str">
        <f>ABC!C8</f>
        <v>DATA BASE: Abril/2021</v>
      </c>
      <c r="C34" s="408"/>
      <c r="D34" s="365"/>
      <c r="E34" s="365"/>
      <c r="F34" s="365"/>
      <c r="G34" s="365"/>
      <c r="H34" s="365"/>
      <c r="I34" s="365"/>
      <c r="J34" s="418"/>
      <c r="K34" s="419"/>
      <c r="L34" s="419"/>
      <c r="M34" s="419"/>
      <c r="N34" s="419"/>
      <c r="O34" s="419"/>
      <c r="P34" s="420"/>
      <c r="R34" s="106"/>
    </row>
  </sheetData>
  <mergeCells count="35">
    <mergeCell ref="B1:P2"/>
    <mergeCell ref="B3:B4"/>
    <mergeCell ref="C3:C4"/>
    <mergeCell ref="D3:O3"/>
    <mergeCell ref="P3:P4"/>
    <mergeCell ref="B5:B7"/>
    <mergeCell ref="C5:C7"/>
    <mergeCell ref="P5:P7"/>
    <mergeCell ref="B8:B10"/>
    <mergeCell ref="C8:C10"/>
    <mergeCell ref="P8:P10"/>
    <mergeCell ref="B20:B22"/>
    <mergeCell ref="C20:C22"/>
    <mergeCell ref="P20:P22"/>
    <mergeCell ref="B11:B13"/>
    <mergeCell ref="C11:C13"/>
    <mergeCell ref="P11:P13"/>
    <mergeCell ref="B14:B16"/>
    <mergeCell ref="C14:C16"/>
    <mergeCell ref="P14:P16"/>
    <mergeCell ref="B17:B19"/>
    <mergeCell ref="C17:C19"/>
    <mergeCell ref="P17:P19"/>
    <mergeCell ref="B29:C29"/>
    <mergeCell ref="P29:P30"/>
    <mergeCell ref="B30:C30"/>
    <mergeCell ref="B34:C34"/>
    <mergeCell ref="J31:P32"/>
    <mergeCell ref="J33:P34"/>
    <mergeCell ref="B23:B25"/>
    <mergeCell ref="C23:C25"/>
    <mergeCell ref="P23:P25"/>
    <mergeCell ref="B26:B28"/>
    <mergeCell ref="C26:C28"/>
    <mergeCell ref="P26:P28"/>
  </mergeCells>
  <printOptions horizontalCentered="1" verticalCentered="1"/>
  <pageMargins left="0.47222222222222199" right="0.47222222222222199" top="0.78749999999999998" bottom="0.74791666666666701" header="0.51180555555555496" footer="0.51180555555555496"/>
  <pageSetup paperSize="9" scale="85" firstPageNumber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L77"/>
  <sheetViews>
    <sheetView showGridLines="0" workbookViewId="0">
      <selection activeCell="C16" sqref="C16"/>
    </sheetView>
  </sheetViews>
  <sheetFormatPr defaultRowHeight="12.75" x14ac:dyDescent="0.2"/>
  <cols>
    <col min="1" max="1" width="1.7109375" customWidth="1"/>
    <col min="2" max="2" width="8.85546875" style="153" customWidth="1"/>
    <col min="3" max="3" width="31.5703125" style="153" customWidth="1"/>
    <col min="4" max="4" width="12" style="153" customWidth="1"/>
    <col min="5" max="5" width="23.28515625" style="153" customWidth="1"/>
    <col min="6" max="6" width="12.28515625" style="153" customWidth="1"/>
    <col min="7" max="7" width="15.85546875" style="153" customWidth="1"/>
    <col min="8" max="258" width="8.85546875" style="153" customWidth="1"/>
    <col min="259" max="259" width="30.7109375" style="153" customWidth="1"/>
    <col min="260" max="260" width="12" style="153" customWidth="1"/>
    <col min="261" max="261" width="23.28515625" style="153" customWidth="1"/>
    <col min="262" max="262" width="12.28515625" style="153" customWidth="1"/>
    <col min="263" max="263" width="15.85546875" style="153" customWidth="1"/>
    <col min="264" max="514" width="8.85546875" style="153" customWidth="1"/>
    <col min="515" max="515" width="30.7109375" style="153" customWidth="1"/>
    <col min="516" max="516" width="12" style="153" customWidth="1"/>
    <col min="517" max="517" width="23.28515625" style="153" customWidth="1"/>
    <col min="518" max="518" width="12.28515625" style="153" customWidth="1"/>
    <col min="519" max="519" width="15.85546875" style="153" customWidth="1"/>
    <col min="520" max="770" width="8.85546875" style="153" customWidth="1"/>
    <col min="771" max="771" width="30.7109375" style="153" customWidth="1"/>
    <col min="772" max="772" width="12" style="153" customWidth="1"/>
    <col min="773" max="773" width="23.28515625" style="153" customWidth="1"/>
    <col min="774" max="774" width="12.28515625" style="153" customWidth="1"/>
    <col min="775" max="775" width="15.85546875" style="153" customWidth="1"/>
    <col min="776" max="1026" width="8.85546875" style="153" customWidth="1"/>
  </cols>
  <sheetData>
    <row r="1" spans="2:9" customFormat="1" ht="12.4" customHeight="1" thickBot="1" x14ac:dyDescent="0.25">
      <c r="B1" s="432" t="s">
        <v>228</v>
      </c>
      <c r="C1" s="432"/>
      <c r="D1" s="432"/>
      <c r="E1" s="432"/>
      <c r="F1" s="432"/>
      <c r="G1" s="153"/>
      <c r="H1" s="153"/>
      <c r="I1" s="153"/>
    </row>
    <row r="2" spans="2:9" customFormat="1" ht="13.5" customHeight="1" thickBot="1" x14ac:dyDescent="0.25">
      <c r="B2" s="432"/>
      <c r="C2" s="432"/>
      <c r="D2" s="432"/>
      <c r="E2" s="432"/>
      <c r="F2" s="432"/>
      <c r="G2" s="153"/>
      <c r="H2" s="153"/>
      <c r="I2" s="153"/>
    </row>
    <row r="3" spans="2:9" customFormat="1" ht="13.5" customHeight="1" thickBot="1" x14ac:dyDescent="0.25">
      <c r="B3" s="429" t="s">
        <v>84</v>
      </c>
      <c r="C3" s="430" t="s">
        <v>229</v>
      </c>
      <c r="D3" s="213" t="s">
        <v>230</v>
      </c>
      <c r="E3" s="431" t="s">
        <v>231</v>
      </c>
      <c r="F3" s="214" t="s">
        <v>120</v>
      </c>
      <c r="G3" s="153"/>
      <c r="H3" s="153"/>
      <c r="I3" s="153"/>
    </row>
    <row r="4" spans="2:9" customFormat="1" ht="13.5" thickBot="1" x14ac:dyDescent="0.25">
      <c r="B4" s="429"/>
      <c r="C4" s="430"/>
      <c r="D4" s="215">
        <v>44287</v>
      </c>
      <c r="E4" s="431"/>
      <c r="F4" s="216" t="s">
        <v>232</v>
      </c>
      <c r="G4" s="153" t="s">
        <v>233</v>
      </c>
      <c r="H4" s="153"/>
      <c r="I4" s="217">
        <v>3.6499999999999998E-2</v>
      </c>
    </row>
    <row r="5" spans="2:9" customFormat="1" ht="12.75" hidden="1" customHeight="1" x14ac:dyDescent="0.2">
      <c r="B5" s="218" t="s">
        <v>64</v>
      </c>
      <c r="C5" s="219" t="s">
        <v>114</v>
      </c>
      <c r="D5" s="220">
        <v>2.7299000000000002</v>
      </c>
      <c r="E5" s="332">
        <f t="shared" ref="E5:E15" si="0">(D5/I$9)*1000</f>
        <v>3484.2373962986603</v>
      </c>
      <c r="F5" s="333">
        <f t="shared" ref="F5:F15" si="1">E5</f>
        <v>3484.2373962986603</v>
      </c>
      <c r="G5" s="153" t="s">
        <v>121</v>
      </c>
      <c r="H5" s="153"/>
      <c r="I5" s="217">
        <v>0.18</v>
      </c>
    </row>
    <row r="6" spans="2:9" customFormat="1" ht="12.75" hidden="1" customHeight="1" x14ac:dyDescent="0.2">
      <c r="B6" s="105" t="s">
        <v>62</v>
      </c>
      <c r="C6" s="162" t="s">
        <v>2</v>
      </c>
      <c r="D6" s="222" t="s">
        <v>303</v>
      </c>
      <c r="E6" s="223" t="s">
        <v>303</v>
      </c>
      <c r="F6" s="221" t="str">
        <f t="shared" si="1"/>
        <v>-</v>
      </c>
      <c r="G6" s="153"/>
      <c r="H6" s="153"/>
      <c r="I6" s="217"/>
    </row>
    <row r="7" spans="2:9" customFormat="1" ht="12.75" hidden="1" customHeight="1" x14ac:dyDescent="0.2">
      <c r="B7" s="105" t="s">
        <v>381</v>
      </c>
      <c r="C7" s="162" t="s">
        <v>382</v>
      </c>
      <c r="D7" s="334">
        <v>2.5574599999999998</v>
      </c>
      <c r="E7" s="223">
        <f>(D7/(1-I$8))*1000</f>
        <v>3264.1480536056156</v>
      </c>
      <c r="F7" s="221">
        <f t="shared" si="1"/>
        <v>3264.1480536056156</v>
      </c>
      <c r="G7" s="153"/>
      <c r="H7" s="153"/>
      <c r="I7" s="217"/>
    </row>
    <row r="8" spans="2:9" customFormat="1" ht="12.75" hidden="1" customHeight="1" x14ac:dyDescent="0.2">
      <c r="B8" s="224" t="s">
        <v>184</v>
      </c>
      <c r="C8" s="225" t="s">
        <v>186</v>
      </c>
      <c r="D8" s="226">
        <v>2.0398900000000002</v>
      </c>
      <c r="E8" s="227">
        <f>(D8/(1-I$8))*1000</f>
        <v>2603.5609444798984</v>
      </c>
      <c r="F8" s="228">
        <f t="shared" si="1"/>
        <v>2603.5609444798984</v>
      </c>
      <c r="G8" s="153" t="s">
        <v>21</v>
      </c>
      <c r="H8" s="153"/>
      <c r="I8" s="217">
        <f>SUM(I4:I5)</f>
        <v>0.2165</v>
      </c>
    </row>
    <row r="9" spans="2:9" customFormat="1" ht="16.5" hidden="1" customHeight="1" x14ac:dyDescent="0.2">
      <c r="B9" s="229" t="s">
        <v>234</v>
      </c>
      <c r="C9" s="230" t="s">
        <v>235</v>
      </c>
      <c r="D9" s="231">
        <v>1.6093599999999999</v>
      </c>
      <c r="E9" s="232">
        <f t="shared" si="0"/>
        <v>2054.0650925335035</v>
      </c>
      <c r="F9" s="233">
        <f t="shared" si="1"/>
        <v>2054.0650925335035</v>
      </c>
      <c r="G9" s="153" t="s">
        <v>236</v>
      </c>
      <c r="H9" s="153"/>
      <c r="I9" s="234">
        <f>1-I8</f>
        <v>0.78349999999999997</v>
      </c>
    </row>
    <row r="10" spans="2:9" customFormat="1" ht="16.5" hidden="1" customHeight="1" x14ac:dyDescent="0.2">
      <c r="B10" s="105" t="s">
        <v>237</v>
      </c>
      <c r="C10" s="162" t="s">
        <v>186</v>
      </c>
      <c r="D10" s="235"/>
      <c r="E10" s="223">
        <f t="shared" si="0"/>
        <v>0</v>
      </c>
      <c r="F10" s="221">
        <f t="shared" si="1"/>
        <v>0</v>
      </c>
      <c r="G10" s="153"/>
      <c r="H10" s="153"/>
      <c r="I10" s="153"/>
    </row>
    <row r="11" spans="2:9" customFormat="1" ht="12.75" hidden="1" customHeight="1" x14ac:dyDescent="0.2">
      <c r="B11" s="105" t="s">
        <v>234</v>
      </c>
      <c r="C11" s="162" t="s">
        <v>238</v>
      </c>
      <c r="D11" s="235"/>
      <c r="E11" s="223">
        <f t="shared" si="0"/>
        <v>0</v>
      </c>
      <c r="F11" s="221">
        <f t="shared" si="1"/>
        <v>0</v>
      </c>
      <c r="G11" s="153"/>
      <c r="H11" s="153"/>
      <c r="I11" s="153"/>
    </row>
    <row r="12" spans="2:9" customFormat="1" ht="12.75" hidden="1" customHeight="1" x14ac:dyDescent="0.2">
      <c r="B12" s="105" t="s">
        <v>239</v>
      </c>
      <c r="C12" s="162" t="s">
        <v>240</v>
      </c>
      <c r="D12" s="236"/>
      <c r="E12" s="223">
        <f t="shared" si="0"/>
        <v>0</v>
      </c>
      <c r="F12" s="221">
        <f t="shared" si="1"/>
        <v>0</v>
      </c>
      <c r="G12" s="153"/>
      <c r="H12" s="153"/>
      <c r="I12" s="153"/>
    </row>
    <row r="13" spans="2:9" customFormat="1" ht="12.75" hidden="1" customHeight="1" x14ac:dyDescent="0.2">
      <c r="B13" s="105" t="s">
        <v>241</v>
      </c>
      <c r="C13" s="162" t="s">
        <v>242</v>
      </c>
      <c r="D13" s="237"/>
      <c r="E13" s="223">
        <f t="shared" si="0"/>
        <v>0</v>
      </c>
      <c r="F13" s="221">
        <f t="shared" si="1"/>
        <v>0</v>
      </c>
      <c r="G13" s="153"/>
      <c r="H13" s="153"/>
      <c r="I13" s="153"/>
    </row>
    <row r="14" spans="2:9" customFormat="1" ht="12.75" hidden="1" customHeight="1" x14ac:dyDescent="0.2">
      <c r="B14" s="105" t="s">
        <v>243</v>
      </c>
      <c r="C14" s="162" t="s">
        <v>244</v>
      </c>
      <c r="D14" s="237"/>
      <c r="E14" s="223">
        <f t="shared" si="0"/>
        <v>0</v>
      </c>
      <c r="F14" s="221">
        <f t="shared" si="1"/>
        <v>0</v>
      </c>
      <c r="G14" s="153"/>
      <c r="H14" s="153"/>
      <c r="I14" s="153"/>
    </row>
    <row r="15" spans="2:9" customFormat="1" ht="13.5" thickBot="1" x14ac:dyDescent="0.25">
      <c r="B15" s="224" t="s">
        <v>381</v>
      </c>
      <c r="C15" s="225" t="s">
        <v>400</v>
      </c>
      <c r="D15" s="238">
        <v>2.1665299999999998</v>
      </c>
      <c r="E15" s="227">
        <f t="shared" si="0"/>
        <v>2765.1946394384172</v>
      </c>
      <c r="F15" s="228">
        <f t="shared" si="1"/>
        <v>2765.1946394384172</v>
      </c>
      <c r="G15" s="153"/>
      <c r="H15" s="153"/>
      <c r="I15" s="153"/>
    </row>
    <row r="16" spans="2:9" customFormat="1" ht="12.6" customHeight="1" thickBot="1" x14ac:dyDescent="0.25">
      <c r="B16" s="153"/>
      <c r="C16" s="153"/>
      <c r="D16" s="153"/>
      <c r="E16" s="153"/>
      <c r="F16" s="153"/>
      <c r="G16" s="153"/>
      <c r="H16" s="153"/>
      <c r="I16" s="153"/>
    </row>
    <row r="17" spans="2:9" customFormat="1" ht="13.5" customHeight="1" thickBot="1" x14ac:dyDescent="0.25">
      <c r="B17" s="432" t="s">
        <v>245</v>
      </c>
      <c r="C17" s="432"/>
      <c r="D17" s="432"/>
      <c r="E17" s="432"/>
      <c r="F17" s="432"/>
      <c r="G17" s="153"/>
      <c r="H17" s="153"/>
      <c r="I17" s="153"/>
    </row>
    <row r="18" spans="2:9" customFormat="1" ht="13.5" customHeight="1" thickBot="1" x14ac:dyDescent="0.25">
      <c r="B18" s="432"/>
      <c r="C18" s="432"/>
      <c r="D18" s="432"/>
      <c r="E18" s="432"/>
      <c r="F18" s="432"/>
      <c r="G18" s="153"/>
      <c r="H18" s="153"/>
      <c r="I18" s="153"/>
    </row>
    <row r="19" spans="2:9" customFormat="1" ht="13.5" customHeight="1" thickBot="1" x14ac:dyDescent="0.25">
      <c r="B19" s="429" t="s">
        <v>84</v>
      </c>
      <c r="C19" s="430" t="s">
        <v>229</v>
      </c>
      <c r="D19" s="213" t="s">
        <v>230</v>
      </c>
      <c r="E19" s="431" t="s">
        <v>231</v>
      </c>
      <c r="F19" s="214" t="s">
        <v>120</v>
      </c>
      <c r="G19" s="153" t="s">
        <v>233</v>
      </c>
      <c r="H19" s="153"/>
      <c r="I19" s="217">
        <v>3.6499999999999998E-2</v>
      </c>
    </row>
    <row r="20" spans="2:9" customFormat="1" ht="13.5" thickBot="1" x14ac:dyDescent="0.25">
      <c r="B20" s="429"/>
      <c r="C20" s="430"/>
      <c r="D20" s="215">
        <f>D$4</f>
        <v>44287</v>
      </c>
      <c r="E20" s="431"/>
      <c r="F20" s="216" t="s">
        <v>232</v>
      </c>
      <c r="G20" s="153" t="s">
        <v>121</v>
      </c>
      <c r="H20" s="153"/>
      <c r="I20" s="217">
        <v>0.18</v>
      </c>
    </row>
    <row r="21" spans="2:9" customFormat="1" x14ac:dyDescent="0.2">
      <c r="B21" s="218" t="s">
        <v>64</v>
      </c>
      <c r="C21" s="219" t="s">
        <v>114</v>
      </c>
      <c r="D21" s="220">
        <v>2.5556700000000001</v>
      </c>
      <c r="E21" s="335">
        <f t="shared" ref="E21:E31" si="2">(D21/I$23)*1000</f>
        <v>3261.8634333120613</v>
      </c>
      <c r="F21" s="221">
        <f t="shared" ref="F21:F31" si="3">E21</f>
        <v>3261.8634333120613</v>
      </c>
      <c r="G21" s="153"/>
      <c r="H21" s="153"/>
      <c r="I21" s="217"/>
    </row>
    <row r="22" spans="2:9" customFormat="1" ht="12.75" customHeight="1" x14ac:dyDescent="0.2">
      <c r="B22" s="105" t="s">
        <v>62</v>
      </c>
      <c r="C22" s="162" t="s">
        <v>2</v>
      </c>
      <c r="D22" s="222">
        <v>4.0527699999999998</v>
      </c>
      <c r="E22" s="223">
        <f t="shared" si="2"/>
        <v>5172.6483726866627</v>
      </c>
      <c r="F22" s="221">
        <f t="shared" si="3"/>
        <v>5172.6483726866627</v>
      </c>
      <c r="G22" s="153" t="s">
        <v>21</v>
      </c>
      <c r="H22" s="153"/>
      <c r="I22" s="217">
        <f>SUM(I19:I20)</f>
        <v>0.2165</v>
      </c>
    </row>
    <row r="23" spans="2:9" customFormat="1" ht="12.75" hidden="1" customHeight="1" x14ac:dyDescent="0.2">
      <c r="B23" s="105" t="s">
        <v>184</v>
      </c>
      <c r="C23" s="162" t="s">
        <v>186</v>
      </c>
      <c r="D23" s="222"/>
      <c r="E23" s="223">
        <f t="shared" si="2"/>
        <v>0</v>
      </c>
      <c r="F23" s="221">
        <f t="shared" si="3"/>
        <v>0</v>
      </c>
      <c r="G23" s="153" t="s">
        <v>236</v>
      </c>
      <c r="H23" s="153"/>
      <c r="I23" s="234">
        <f>1-I22</f>
        <v>0.78349999999999997</v>
      </c>
    </row>
    <row r="24" spans="2:9" customFormat="1" ht="16.5" hidden="1" customHeight="1" x14ac:dyDescent="0.2">
      <c r="B24" s="105" t="s">
        <v>234</v>
      </c>
      <c r="C24" s="162" t="s">
        <v>235</v>
      </c>
      <c r="D24" s="222"/>
      <c r="E24" s="223">
        <f t="shared" si="2"/>
        <v>0</v>
      </c>
      <c r="F24" s="221">
        <f t="shared" si="3"/>
        <v>0</v>
      </c>
      <c r="G24" s="153"/>
      <c r="H24" s="153"/>
      <c r="I24" s="153"/>
    </row>
    <row r="25" spans="2:9" customFormat="1" ht="16.5" hidden="1" customHeight="1" x14ac:dyDescent="0.2">
      <c r="B25" s="105" t="s">
        <v>237</v>
      </c>
      <c r="C25" s="162" t="s">
        <v>186</v>
      </c>
      <c r="D25" s="235"/>
      <c r="E25" s="223">
        <f t="shared" si="2"/>
        <v>0</v>
      </c>
      <c r="F25" s="221">
        <f t="shared" si="3"/>
        <v>0</v>
      </c>
      <c r="G25" s="153"/>
      <c r="H25" s="153"/>
      <c r="I25" s="153"/>
    </row>
    <row r="26" spans="2:9" customFormat="1" ht="12.75" hidden="1" customHeight="1" x14ac:dyDescent="0.2">
      <c r="B26" s="105" t="s">
        <v>234</v>
      </c>
      <c r="C26" s="162" t="s">
        <v>238</v>
      </c>
      <c r="D26" s="235"/>
      <c r="E26" s="223">
        <f t="shared" si="2"/>
        <v>0</v>
      </c>
      <c r="F26" s="221">
        <f t="shared" si="3"/>
        <v>0</v>
      </c>
      <c r="G26" s="153"/>
      <c r="H26" s="153"/>
      <c r="I26" s="153"/>
    </row>
    <row r="27" spans="2:9" customFormat="1" ht="12.75" hidden="1" customHeight="1" x14ac:dyDescent="0.2">
      <c r="B27" s="105" t="s">
        <v>239</v>
      </c>
      <c r="C27" s="162" t="s">
        <v>240</v>
      </c>
      <c r="D27" s="236"/>
      <c r="E27" s="223">
        <f t="shared" si="2"/>
        <v>0</v>
      </c>
      <c r="F27" s="221">
        <f t="shared" si="3"/>
        <v>0</v>
      </c>
      <c r="G27" s="153"/>
      <c r="H27" s="153"/>
      <c r="I27" s="153"/>
    </row>
    <row r="28" spans="2:9" customFormat="1" hidden="1" x14ac:dyDescent="0.2">
      <c r="B28" s="105" t="s">
        <v>241</v>
      </c>
      <c r="C28" s="162" t="s">
        <v>242</v>
      </c>
      <c r="D28" s="237"/>
      <c r="E28" s="223">
        <f t="shared" si="2"/>
        <v>0</v>
      </c>
      <c r="F28" s="221">
        <f t="shared" si="3"/>
        <v>0</v>
      </c>
      <c r="G28" s="153"/>
      <c r="H28" s="153"/>
      <c r="I28" s="153"/>
    </row>
    <row r="29" spans="2:9" customFormat="1" ht="12.4" hidden="1" customHeight="1" thickBot="1" x14ac:dyDescent="0.25">
      <c r="B29" s="224" t="s">
        <v>381</v>
      </c>
      <c r="C29" s="225" t="s">
        <v>382</v>
      </c>
      <c r="D29" s="336">
        <v>2.4516</v>
      </c>
      <c r="E29" s="223">
        <f t="shared" si="2"/>
        <v>3129.0363752393109</v>
      </c>
      <c r="F29" s="221">
        <f t="shared" si="3"/>
        <v>3129.0363752393109</v>
      </c>
      <c r="G29" s="153"/>
      <c r="H29" s="153"/>
      <c r="I29" s="153"/>
    </row>
    <row r="30" spans="2:9" customFormat="1" ht="12.6" customHeight="1" thickBot="1" x14ac:dyDescent="0.25">
      <c r="B30" s="224" t="s">
        <v>184</v>
      </c>
      <c r="C30" s="225" t="s">
        <v>186</v>
      </c>
      <c r="D30" s="226">
        <v>1.95329</v>
      </c>
      <c r="E30" s="227">
        <f t="shared" si="2"/>
        <v>2493.0312699425654</v>
      </c>
      <c r="F30" s="228">
        <f t="shared" si="3"/>
        <v>2493.0312699425654</v>
      </c>
      <c r="G30" s="153"/>
      <c r="H30" s="153"/>
      <c r="I30" s="153"/>
    </row>
    <row r="31" spans="2:9" customFormat="1" ht="13.5" hidden="1" customHeight="1" thickBot="1" x14ac:dyDescent="0.25">
      <c r="B31" s="224" t="s">
        <v>381</v>
      </c>
      <c r="C31" s="225" t="s">
        <v>382</v>
      </c>
      <c r="D31" s="238">
        <v>2.4262999999999999</v>
      </c>
      <c r="E31" s="227">
        <f t="shared" si="2"/>
        <v>3096.7453733248249</v>
      </c>
      <c r="F31" s="228">
        <f t="shared" si="3"/>
        <v>3096.7453733248249</v>
      </c>
      <c r="G31" s="153"/>
      <c r="H31" s="153"/>
      <c r="I31" s="153"/>
    </row>
    <row r="32" spans="2:9" customFormat="1" ht="13.5" customHeight="1" thickBot="1" x14ac:dyDescent="0.25">
      <c r="B32" s="153"/>
      <c r="C32" s="153"/>
      <c r="D32" s="153"/>
      <c r="E32" s="153"/>
      <c r="F32" s="153"/>
      <c r="G32" s="153"/>
      <c r="H32" s="153"/>
      <c r="I32" s="153"/>
    </row>
    <row r="33" spans="2:9" customFormat="1" ht="12.6" customHeight="1" thickBot="1" x14ac:dyDescent="0.25">
      <c r="B33" s="432" t="s">
        <v>246</v>
      </c>
      <c r="C33" s="432"/>
      <c r="D33" s="432"/>
      <c r="E33" s="432"/>
      <c r="F33" s="432"/>
      <c r="G33" s="153"/>
      <c r="H33" s="153"/>
      <c r="I33" s="153"/>
    </row>
    <row r="34" spans="2:9" customFormat="1" ht="13.5" customHeight="1" thickBot="1" x14ac:dyDescent="0.25">
      <c r="B34" s="432"/>
      <c r="C34" s="432"/>
      <c r="D34" s="432"/>
      <c r="E34" s="432"/>
      <c r="F34" s="432"/>
      <c r="G34" s="153" t="s">
        <v>233</v>
      </c>
      <c r="H34" s="153"/>
      <c r="I34" s="217">
        <v>3.6499999999999998E-2</v>
      </c>
    </row>
    <row r="35" spans="2:9" customFormat="1" ht="13.5" customHeight="1" thickBot="1" x14ac:dyDescent="0.25">
      <c r="B35" s="429" t="s">
        <v>84</v>
      </c>
      <c r="C35" s="430" t="s">
        <v>229</v>
      </c>
      <c r="D35" s="213" t="s">
        <v>230</v>
      </c>
      <c r="E35" s="431" t="s">
        <v>231</v>
      </c>
      <c r="F35" s="214" t="s">
        <v>120</v>
      </c>
      <c r="G35" s="153" t="s">
        <v>121</v>
      </c>
      <c r="H35" s="153"/>
      <c r="I35" s="217">
        <v>0.18</v>
      </c>
    </row>
    <row r="36" spans="2:9" customFormat="1" ht="12.75" customHeight="1" thickBot="1" x14ac:dyDescent="0.25">
      <c r="B36" s="429"/>
      <c r="C36" s="430"/>
      <c r="D36" s="215">
        <f>D$4</f>
        <v>44287</v>
      </c>
      <c r="E36" s="431"/>
      <c r="F36" s="216" t="s">
        <v>232</v>
      </c>
      <c r="G36" s="153"/>
      <c r="H36" s="153"/>
      <c r="I36" s="217"/>
    </row>
    <row r="37" spans="2:9" customFormat="1" ht="12.75" customHeight="1" x14ac:dyDescent="0.2">
      <c r="B37" s="218" t="s">
        <v>64</v>
      </c>
      <c r="C37" s="219" t="s">
        <v>114</v>
      </c>
      <c r="D37" s="220">
        <v>2.6446399999999999</v>
      </c>
      <c r="E37" s="335">
        <f>(D37/I$38)*1000</f>
        <v>3375.4179961710274</v>
      </c>
      <c r="F37" s="221">
        <f t="shared" ref="F37:F47" si="4">E37</f>
        <v>3375.4179961710274</v>
      </c>
      <c r="G37" s="153" t="s">
        <v>21</v>
      </c>
      <c r="H37" s="153"/>
      <c r="I37" s="217">
        <f>SUM(I34:I35)</f>
        <v>0.2165</v>
      </c>
    </row>
    <row r="38" spans="2:9" customFormat="1" ht="12.75" hidden="1" customHeight="1" x14ac:dyDescent="0.2">
      <c r="B38" s="105" t="s">
        <v>62</v>
      </c>
      <c r="C38" s="162" t="s">
        <v>2</v>
      </c>
      <c r="D38" s="222"/>
      <c r="E38" s="223">
        <f>(D38/I38)*1000</f>
        <v>0</v>
      </c>
      <c r="F38" s="221">
        <f t="shared" si="4"/>
        <v>0</v>
      </c>
      <c r="G38" s="153" t="s">
        <v>236</v>
      </c>
      <c r="H38" s="153"/>
      <c r="I38" s="234">
        <f>1-I37</f>
        <v>0.78349999999999997</v>
      </c>
    </row>
    <row r="39" spans="2:9" customFormat="1" ht="16.5" hidden="1" customHeight="1" x14ac:dyDescent="0.2">
      <c r="B39" s="105" t="s">
        <v>184</v>
      </c>
      <c r="C39" s="162" t="s">
        <v>186</v>
      </c>
      <c r="D39" s="222"/>
      <c r="E39" s="223">
        <f>(D39/I38)*1000</f>
        <v>0</v>
      </c>
      <c r="F39" s="221">
        <f t="shared" si="4"/>
        <v>0</v>
      </c>
      <c r="G39" s="153"/>
      <c r="H39" s="153"/>
      <c r="I39" s="153"/>
    </row>
    <row r="40" spans="2:9" customFormat="1" ht="16.5" hidden="1" customHeight="1" x14ac:dyDescent="0.2">
      <c r="B40" s="105" t="s">
        <v>234</v>
      </c>
      <c r="C40" s="162" t="s">
        <v>235</v>
      </c>
      <c r="D40" s="222"/>
      <c r="E40" s="223">
        <f>(D40/0.83)*1000</f>
        <v>0</v>
      </c>
      <c r="F40" s="221">
        <f t="shared" si="4"/>
        <v>0</v>
      </c>
      <c r="G40" s="153"/>
      <c r="H40" s="153"/>
      <c r="I40" s="153"/>
    </row>
    <row r="41" spans="2:9" customFormat="1" ht="12.75" hidden="1" customHeight="1" x14ac:dyDescent="0.2">
      <c r="B41" s="105" t="s">
        <v>237</v>
      </c>
      <c r="C41" s="162" t="s">
        <v>186</v>
      </c>
      <c r="D41" s="235"/>
      <c r="E41" s="223">
        <f>(D41/0.83)*1000</f>
        <v>0</v>
      </c>
      <c r="F41" s="221">
        <f t="shared" si="4"/>
        <v>0</v>
      </c>
      <c r="G41" s="153"/>
      <c r="H41" s="153"/>
      <c r="I41" s="153"/>
    </row>
    <row r="42" spans="2:9" customFormat="1" ht="16.5" hidden="1" x14ac:dyDescent="0.2">
      <c r="B42" s="105" t="s">
        <v>234</v>
      </c>
      <c r="C42" s="162" t="s">
        <v>238</v>
      </c>
      <c r="D42" s="235"/>
      <c r="E42" s="223">
        <f>(D42/0.83)*1000</f>
        <v>0</v>
      </c>
      <c r="F42" s="221">
        <f t="shared" si="4"/>
        <v>0</v>
      </c>
      <c r="G42" s="153"/>
      <c r="H42" s="153"/>
      <c r="I42" s="153"/>
    </row>
    <row r="43" spans="2:9" customFormat="1" hidden="1" x14ac:dyDescent="0.2">
      <c r="B43" s="105" t="s">
        <v>239</v>
      </c>
      <c r="C43" s="162" t="s">
        <v>240</v>
      </c>
      <c r="D43" s="236"/>
      <c r="E43" s="223">
        <f>(D43/0.83)*1000</f>
        <v>0</v>
      </c>
      <c r="F43" s="221">
        <f t="shared" si="4"/>
        <v>0</v>
      </c>
      <c r="G43" s="153"/>
      <c r="H43" s="153"/>
      <c r="I43" s="153"/>
    </row>
    <row r="44" spans="2:9" customFormat="1" x14ac:dyDescent="0.2">
      <c r="B44" s="105" t="s">
        <v>62</v>
      </c>
      <c r="C44" s="162" t="s">
        <v>2</v>
      </c>
      <c r="D44" s="237">
        <v>4.2121199999999996</v>
      </c>
      <c r="E44" s="223">
        <f>(D44/I$38)*1000</f>
        <v>5376.0306317804716</v>
      </c>
      <c r="F44" s="221">
        <f t="shared" si="4"/>
        <v>5376.0306317804716</v>
      </c>
      <c r="G44" s="153"/>
      <c r="H44" s="153"/>
      <c r="I44" s="153"/>
    </row>
    <row r="45" spans="2:9" customFormat="1" hidden="1" x14ac:dyDescent="0.2">
      <c r="B45" s="105" t="s">
        <v>381</v>
      </c>
      <c r="C45" s="162" t="s">
        <v>382</v>
      </c>
      <c r="D45" s="336">
        <v>2.5767000000000002</v>
      </c>
      <c r="E45" s="223">
        <f>(D45/I$38)*1000</f>
        <v>3288.7045309508621</v>
      </c>
      <c r="F45" s="221">
        <f t="shared" si="4"/>
        <v>3288.7045309508621</v>
      </c>
      <c r="G45" s="153"/>
      <c r="H45" s="153"/>
      <c r="I45" s="153"/>
    </row>
    <row r="46" spans="2:9" customFormat="1" ht="13.5" thickBot="1" x14ac:dyDescent="0.25">
      <c r="B46" s="224" t="s">
        <v>184</v>
      </c>
      <c r="C46" s="225" t="s">
        <v>186</v>
      </c>
      <c r="D46" s="226">
        <v>1.8771</v>
      </c>
      <c r="E46" s="227">
        <f>(D46/I$38)*1000</f>
        <v>2395.7881301850671</v>
      </c>
      <c r="F46" s="228">
        <f t="shared" si="4"/>
        <v>2395.7881301850671</v>
      </c>
      <c r="G46" s="153"/>
      <c r="H46" s="153"/>
      <c r="I46" s="153"/>
    </row>
    <row r="47" spans="2:9" customFormat="1" ht="13.5" hidden="1" thickBot="1" x14ac:dyDescent="0.25">
      <c r="B47" s="224" t="s">
        <v>381</v>
      </c>
      <c r="C47" s="225" t="s">
        <v>382</v>
      </c>
      <c r="D47" s="238">
        <v>2.6284800000000001</v>
      </c>
      <c r="E47" s="227">
        <f>(D47/I$38)*1000</f>
        <v>3354.7925973197198</v>
      </c>
      <c r="F47" s="228">
        <f t="shared" si="4"/>
        <v>3354.7925973197198</v>
      </c>
      <c r="G47" s="153"/>
      <c r="H47" s="153"/>
      <c r="I47" s="153"/>
    </row>
    <row r="48" spans="2:9" customFormat="1" ht="13.5" thickBot="1" x14ac:dyDescent="0.25">
      <c r="B48" s="153"/>
      <c r="C48" s="153"/>
      <c r="D48" s="153"/>
      <c r="E48" s="153"/>
      <c r="F48" s="153"/>
      <c r="G48" s="153"/>
      <c r="H48" s="153"/>
      <c r="I48" s="153"/>
    </row>
    <row r="49" spans="2:12" customFormat="1" ht="13.5" customHeight="1" thickBot="1" x14ac:dyDescent="0.25">
      <c r="B49" s="432" t="s">
        <v>383</v>
      </c>
      <c r="C49" s="432"/>
      <c r="D49" s="432"/>
      <c r="E49" s="432"/>
      <c r="F49" s="432"/>
      <c r="G49" s="153"/>
      <c r="H49" s="153"/>
      <c r="I49" s="153"/>
      <c r="J49" s="153"/>
      <c r="K49" s="153"/>
      <c r="L49" s="153"/>
    </row>
    <row r="50" spans="2:12" customFormat="1" ht="13.5" customHeight="1" thickBot="1" x14ac:dyDescent="0.25">
      <c r="B50" s="432"/>
      <c r="C50" s="432"/>
      <c r="D50" s="432"/>
      <c r="E50" s="432"/>
      <c r="F50" s="432"/>
      <c r="G50" s="153" t="s">
        <v>233</v>
      </c>
      <c r="H50" s="153"/>
      <c r="I50" s="217">
        <v>3.6499999999999998E-2</v>
      </c>
      <c r="J50" s="153"/>
      <c r="K50" s="153"/>
      <c r="L50" s="153"/>
    </row>
    <row r="51" spans="2:12" customFormat="1" ht="13.5" customHeight="1" thickBot="1" x14ac:dyDescent="0.25">
      <c r="B51" s="429" t="s">
        <v>84</v>
      </c>
      <c r="C51" s="430" t="s">
        <v>229</v>
      </c>
      <c r="D51" s="213" t="s">
        <v>230</v>
      </c>
      <c r="E51" s="431" t="s">
        <v>231</v>
      </c>
      <c r="F51" s="214" t="s">
        <v>120</v>
      </c>
      <c r="G51" s="153" t="s">
        <v>121</v>
      </c>
      <c r="H51" s="153"/>
      <c r="I51" s="217">
        <v>0.18</v>
      </c>
      <c r="J51" s="153"/>
      <c r="K51" s="153"/>
      <c r="L51" s="153"/>
    </row>
    <row r="52" spans="2:12" customFormat="1" ht="13.5" thickBot="1" x14ac:dyDescent="0.25">
      <c r="B52" s="429"/>
      <c r="C52" s="430"/>
      <c r="D52" s="215">
        <f>D$4</f>
        <v>44287</v>
      </c>
      <c r="E52" s="431"/>
      <c r="F52" s="216" t="s">
        <v>232</v>
      </c>
      <c r="G52" s="153"/>
      <c r="H52" s="153"/>
      <c r="I52" s="217"/>
      <c r="J52" s="153"/>
      <c r="K52" s="153"/>
      <c r="L52" s="153">
        <f>333/2611</f>
        <v>0.1275373420145538</v>
      </c>
    </row>
    <row r="53" spans="2:12" customFormat="1" ht="13.5" thickBot="1" x14ac:dyDescent="0.25">
      <c r="B53" s="337" t="s">
        <v>64</v>
      </c>
      <c r="C53" s="338" t="s">
        <v>114</v>
      </c>
      <c r="D53" s="339">
        <v>2.61145</v>
      </c>
      <c r="E53" s="340">
        <f>(D53/I$38)*1000</f>
        <v>3333.0567964262923</v>
      </c>
      <c r="F53" s="341">
        <f t="shared" ref="F53:F62" si="5">E53</f>
        <v>3333.0567964262923</v>
      </c>
      <c r="G53" s="153" t="s">
        <v>21</v>
      </c>
      <c r="H53" s="153"/>
      <c r="I53" s="217">
        <f>SUM(I50:I51)</f>
        <v>0.2165</v>
      </c>
      <c r="J53" s="153"/>
      <c r="K53" s="153"/>
      <c r="L53" s="153"/>
    </row>
    <row r="54" spans="2:12" customFormat="1" hidden="1" x14ac:dyDescent="0.2">
      <c r="B54" s="229" t="s">
        <v>62</v>
      </c>
      <c r="C54" s="230" t="s">
        <v>2</v>
      </c>
      <c r="D54" s="231"/>
      <c r="E54" s="232">
        <f>(D54/I54)*1000</f>
        <v>0</v>
      </c>
      <c r="F54" s="233">
        <f t="shared" si="5"/>
        <v>0</v>
      </c>
      <c r="G54" s="153" t="s">
        <v>236</v>
      </c>
      <c r="H54" s="153"/>
      <c r="I54" s="234">
        <f>1-I53</f>
        <v>0.78349999999999997</v>
      </c>
      <c r="J54" s="153"/>
      <c r="K54" s="153"/>
      <c r="L54" s="153"/>
    </row>
    <row r="55" spans="2:12" customFormat="1" hidden="1" x14ac:dyDescent="0.2">
      <c r="B55" s="105" t="s">
        <v>184</v>
      </c>
      <c r="C55" s="162" t="s">
        <v>186</v>
      </c>
      <c r="D55" s="222"/>
      <c r="E55" s="223">
        <f>(D55/I54)*1000</f>
        <v>0</v>
      </c>
      <c r="F55" s="221">
        <f t="shared" si="5"/>
        <v>0</v>
      </c>
      <c r="G55" s="153"/>
      <c r="H55" s="153"/>
      <c r="I55" s="153"/>
      <c r="J55" s="153"/>
      <c r="K55" s="153"/>
      <c r="L55" s="153"/>
    </row>
    <row r="56" spans="2:12" customFormat="1" hidden="1" x14ac:dyDescent="0.2">
      <c r="B56" s="105" t="s">
        <v>234</v>
      </c>
      <c r="C56" s="162" t="s">
        <v>235</v>
      </c>
      <c r="D56" s="222"/>
      <c r="E56" s="223">
        <f>(D56/0.83)*1000</f>
        <v>0</v>
      </c>
      <c r="F56" s="221">
        <f t="shared" si="5"/>
        <v>0</v>
      </c>
      <c r="G56" s="153"/>
      <c r="H56" s="153"/>
      <c r="I56" s="153"/>
      <c r="J56" s="153"/>
      <c r="K56" s="153"/>
      <c r="L56" s="153"/>
    </row>
    <row r="57" spans="2:12" customFormat="1" ht="16.5" hidden="1" x14ac:dyDescent="0.2">
      <c r="B57" s="105" t="s">
        <v>237</v>
      </c>
      <c r="C57" s="162" t="s">
        <v>186</v>
      </c>
      <c r="D57" s="235"/>
      <c r="E57" s="223">
        <f>(D57/0.83)*1000</f>
        <v>0</v>
      </c>
      <c r="F57" s="221">
        <f t="shared" si="5"/>
        <v>0</v>
      </c>
      <c r="G57" s="153"/>
      <c r="H57" s="153"/>
      <c r="I57" s="153"/>
      <c r="J57" s="153"/>
      <c r="K57" s="153"/>
      <c r="L57" s="153"/>
    </row>
    <row r="58" spans="2:12" customFormat="1" ht="16.5" hidden="1" x14ac:dyDescent="0.2">
      <c r="B58" s="105" t="s">
        <v>234</v>
      </c>
      <c r="C58" s="162" t="s">
        <v>238</v>
      </c>
      <c r="D58" s="235"/>
      <c r="E58" s="223">
        <f>(D58/0.83)*1000</f>
        <v>0</v>
      </c>
      <c r="F58" s="221">
        <f t="shared" si="5"/>
        <v>0</v>
      </c>
      <c r="G58" s="153"/>
      <c r="H58" s="153"/>
      <c r="I58" s="153"/>
      <c r="J58" s="153"/>
      <c r="K58" s="153"/>
      <c r="L58" s="153"/>
    </row>
    <row r="59" spans="2:12" customFormat="1" hidden="1" x14ac:dyDescent="0.2">
      <c r="B59" s="105" t="s">
        <v>239</v>
      </c>
      <c r="C59" s="162" t="s">
        <v>240</v>
      </c>
      <c r="D59" s="236"/>
      <c r="E59" s="223">
        <f>(D59/0.83)*1000</f>
        <v>0</v>
      </c>
      <c r="F59" s="221">
        <f t="shared" si="5"/>
        <v>0</v>
      </c>
      <c r="G59" s="153"/>
      <c r="H59" s="153"/>
      <c r="I59" s="153"/>
      <c r="J59" s="153"/>
      <c r="K59" s="153"/>
      <c r="L59" s="153"/>
    </row>
    <row r="60" spans="2:12" customFormat="1" hidden="1" x14ac:dyDescent="0.2">
      <c r="B60" s="105" t="s">
        <v>62</v>
      </c>
      <c r="C60" s="162" t="s">
        <v>2</v>
      </c>
      <c r="D60" s="237" t="s">
        <v>303</v>
      </c>
      <c r="E60" s="223" t="s">
        <v>303</v>
      </c>
      <c r="F60" s="221" t="str">
        <f t="shared" si="5"/>
        <v>-</v>
      </c>
      <c r="G60" s="153"/>
      <c r="H60" s="153"/>
      <c r="I60" s="153"/>
      <c r="J60" s="153"/>
      <c r="K60" s="153"/>
      <c r="L60" s="153"/>
    </row>
    <row r="61" spans="2:12" customFormat="1" ht="13.5" hidden="1" thickBot="1" x14ac:dyDescent="0.25">
      <c r="B61" s="224" t="s">
        <v>381</v>
      </c>
      <c r="C61" s="225" t="s">
        <v>382</v>
      </c>
      <c r="D61" s="336">
        <v>2.6687599999999998</v>
      </c>
      <c r="E61" s="223">
        <f>(D61/I$38)*1000</f>
        <v>3406.2029355456284</v>
      </c>
      <c r="F61" s="221">
        <f t="shared" si="5"/>
        <v>3406.2029355456284</v>
      </c>
      <c r="G61" s="153"/>
      <c r="H61" s="153"/>
      <c r="I61" s="153"/>
      <c r="J61" s="153"/>
      <c r="K61" s="153"/>
      <c r="L61" s="153"/>
    </row>
    <row r="62" spans="2:12" customFormat="1" ht="13.5" hidden="1" thickBot="1" x14ac:dyDescent="0.25">
      <c r="B62" s="224" t="s">
        <v>184</v>
      </c>
      <c r="C62" s="225" t="s">
        <v>186</v>
      </c>
      <c r="D62" s="226">
        <v>1.7666500000000001</v>
      </c>
      <c r="E62" s="227">
        <f>(D62/I$38)*1000</f>
        <v>2254.8181238034463</v>
      </c>
      <c r="F62" s="228">
        <f t="shared" si="5"/>
        <v>2254.8181238034463</v>
      </c>
      <c r="G62" s="153"/>
      <c r="H62" s="153"/>
      <c r="I62" s="153"/>
      <c r="J62" s="153"/>
      <c r="K62" s="153"/>
      <c r="L62" s="153"/>
    </row>
    <row r="63" spans="2:12" customFormat="1" ht="13.5" thickBot="1" x14ac:dyDescent="0.25"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</row>
    <row r="64" spans="2:12" customFormat="1" ht="13.5" customHeight="1" thickBot="1" x14ac:dyDescent="0.25">
      <c r="B64" s="432" t="s">
        <v>384</v>
      </c>
      <c r="C64" s="432"/>
      <c r="D64" s="432"/>
      <c r="E64" s="432"/>
      <c r="F64" s="432"/>
      <c r="G64" s="153"/>
      <c r="H64" s="153"/>
      <c r="I64" s="153"/>
      <c r="J64" s="153"/>
      <c r="K64" s="153"/>
      <c r="L64" s="153"/>
    </row>
    <row r="65" spans="2:9" customFormat="1" ht="13.5" customHeight="1" thickBot="1" x14ac:dyDescent="0.25">
      <c r="B65" s="432"/>
      <c r="C65" s="432"/>
      <c r="D65" s="432"/>
      <c r="E65" s="432"/>
      <c r="F65" s="432"/>
      <c r="G65" s="153" t="s">
        <v>233</v>
      </c>
      <c r="H65" s="153"/>
      <c r="I65" s="217">
        <v>3.6499999999999998E-2</v>
      </c>
    </row>
    <row r="66" spans="2:9" customFormat="1" ht="13.5" customHeight="1" thickBot="1" x14ac:dyDescent="0.25">
      <c r="B66" s="429" t="s">
        <v>84</v>
      </c>
      <c r="C66" s="430" t="s">
        <v>229</v>
      </c>
      <c r="D66" s="213" t="s">
        <v>230</v>
      </c>
      <c r="E66" s="431" t="s">
        <v>231</v>
      </c>
      <c r="F66" s="214" t="s">
        <v>120</v>
      </c>
      <c r="G66" s="153" t="s">
        <v>121</v>
      </c>
      <c r="H66" s="153"/>
      <c r="I66" s="217">
        <v>0.18</v>
      </c>
    </row>
    <row r="67" spans="2:9" customFormat="1" ht="13.5" thickBot="1" x14ac:dyDescent="0.25">
      <c r="B67" s="429"/>
      <c r="C67" s="430"/>
      <c r="D67" s="215">
        <f>D$4</f>
        <v>44287</v>
      </c>
      <c r="E67" s="431"/>
      <c r="F67" s="216" t="s">
        <v>232</v>
      </c>
      <c r="G67" s="153"/>
      <c r="H67" s="153"/>
      <c r="I67" s="217"/>
    </row>
    <row r="68" spans="2:9" customFormat="1" hidden="1" x14ac:dyDescent="0.2">
      <c r="B68" s="218" t="s">
        <v>64</v>
      </c>
      <c r="C68" s="219" t="s">
        <v>114</v>
      </c>
      <c r="D68" s="220">
        <v>2.5239799999999999</v>
      </c>
      <c r="E68" s="335">
        <f>(D68/I$38)*1000</f>
        <v>3221.4167198468408</v>
      </c>
      <c r="F68" s="221">
        <f t="shared" ref="F68:F77" si="6">E68</f>
        <v>3221.4167198468408</v>
      </c>
      <c r="G68" s="153" t="s">
        <v>21</v>
      </c>
      <c r="H68" s="153"/>
      <c r="I68" s="217">
        <f>SUM(I65:I66)</f>
        <v>0.2165</v>
      </c>
    </row>
    <row r="69" spans="2:9" customFormat="1" hidden="1" x14ac:dyDescent="0.2">
      <c r="B69" s="105" t="s">
        <v>62</v>
      </c>
      <c r="C69" s="162" t="s">
        <v>2</v>
      </c>
      <c r="D69" s="222"/>
      <c r="E69" s="223">
        <f>(D69/I69)*1000</f>
        <v>0</v>
      </c>
      <c r="F69" s="221">
        <f t="shared" si="6"/>
        <v>0</v>
      </c>
      <c r="G69" s="153" t="s">
        <v>236</v>
      </c>
      <c r="H69" s="153"/>
      <c r="I69" s="234">
        <f>1-I68</f>
        <v>0.78349999999999997</v>
      </c>
    </row>
    <row r="70" spans="2:9" customFormat="1" hidden="1" x14ac:dyDescent="0.2">
      <c r="B70" s="105" t="s">
        <v>184</v>
      </c>
      <c r="C70" s="162" t="s">
        <v>186</v>
      </c>
      <c r="D70" s="222"/>
      <c r="E70" s="223">
        <f>(D70/I69)*1000</f>
        <v>0</v>
      </c>
      <c r="F70" s="221">
        <f t="shared" si="6"/>
        <v>0</v>
      </c>
      <c r="G70" s="153"/>
      <c r="H70" s="153"/>
      <c r="I70" s="153"/>
    </row>
    <row r="71" spans="2:9" customFormat="1" hidden="1" x14ac:dyDescent="0.2">
      <c r="B71" s="105" t="s">
        <v>234</v>
      </c>
      <c r="C71" s="162" t="s">
        <v>235</v>
      </c>
      <c r="D71" s="222"/>
      <c r="E71" s="223">
        <f>(D71/0.83)*1000</f>
        <v>0</v>
      </c>
      <c r="F71" s="221">
        <f t="shared" si="6"/>
        <v>0</v>
      </c>
      <c r="G71" s="153"/>
      <c r="H71" s="153"/>
      <c r="I71" s="153"/>
    </row>
    <row r="72" spans="2:9" customFormat="1" ht="16.5" hidden="1" x14ac:dyDescent="0.2">
      <c r="B72" s="105" t="s">
        <v>237</v>
      </c>
      <c r="C72" s="162" t="s">
        <v>186</v>
      </c>
      <c r="D72" s="235"/>
      <c r="E72" s="223">
        <f>(D72/0.83)*1000</f>
        <v>0</v>
      </c>
      <c r="F72" s="221">
        <f t="shared" si="6"/>
        <v>0</v>
      </c>
      <c r="G72" s="153"/>
      <c r="H72" s="153"/>
      <c r="I72" s="153"/>
    </row>
    <row r="73" spans="2:9" customFormat="1" ht="16.5" hidden="1" x14ac:dyDescent="0.2">
      <c r="B73" s="105" t="s">
        <v>234</v>
      </c>
      <c r="C73" s="162" t="s">
        <v>238</v>
      </c>
      <c r="D73" s="235"/>
      <c r="E73" s="223">
        <f>(D73/0.83)*1000</f>
        <v>0</v>
      </c>
      <c r="F73" s="221">
        <f t="shared" si="6"/>
        <v>0</v>
      </c>
      <c r="G73" s="153"/>
      <c r="H73" s="153"/>
      <c r="I73" s="153"/>
    </row>
    <row r="74" spans="2:9" customFormat="1" ht="13.5" hidden="1" thickBot="1" x14ac:dyDescent="0.25">
      <c r="B74" s="105" t="s">
        <v>239</v>
      </c>
      <c r="C74" s="162" t="s">
        <v>240</v>
      </c>
      <c r="D74" s="236"/>
      <c r="E74" s="223">
        <f>(D74/0.83)*1000</f>
        <v>0</v>
      </c>
      <c r="F74" s="221">
        <f t="shared" si="6"/>
        <v>0</v>
      </c>
      <c r="G74" s="153"/>
      <c r="H74" s="153"/>
      <c r="I74" s="153"/>
    </row>
    <row r="75" spans="2:9" customFormat="1" ht="13.5" thickBot="1" x14ac:dyDescent="0.25">
      <c r="B75" s="224" t="s">
        <v>62</v>
      </c>
      <c r="C75" s="225" t="s">
        <v>2</v>
      </c>
      <c r="D75" s="238">
        <v>4.1859000000000002</v>
      </c>
      <c r="E75" s="340">
        <f>(D75/I$38)*1000</f>
        <v>5342.5654116145506</v>
      </c>
      <c r="F75" s="228">
        <f t="shared" si="6"/>
        <v>5342.5654116145506</v>
      </c>
      <c r="G75" s="153"/>
      <c r="H75" s="153"/>
      <c r="I75" s="153"/>
    </row>
    <row r="76" spans="2:9" customFormat="1" ht="13.5" hidden="1" thickBot="1" x14ac:dyDescent="0.25">
      <c r="B76" s="342" t="s">
        <v>381</v>
      </c>
      <c r="C76" s="343" t="s">
        <v>382</v>
      </c>
      <c r="D76" s="344">
        <v>2.6687599999999998</v>
      </c>
      <c r="E76" s="232">
        <f>(D76/I$38)*1000</f>
        <v>3406.2029355456284</v>
      </c>
      <c r="F76" s="233">
        <f t="shared" si="6"/>
        <v>3406.2029355456284</v>
      </c>
      <c r="G76" s="153"/>
      <c r="H76" s="153"/>
      <c r="I76" s="153"/>
    </row>
    <row r="77" spans="2:9" customFormat="1" ht="13.5" hidden="1" thickBot="1" x14ac:dyDescent="0.25">
      <c r="B77" s="224" t="s">
        <v>184</v>
      </c>
      <c r="C77" s="225" t="s">
        <v>186</v>
      </c>
      <c r="D77" s="226">
        <v>1.7666500000000001</v>
      </c>
      <c r="E77" s="227">
        <f>(D77/I$38)*1000</f>
        <v>2254.8181238034463</v>
      </c>
      <c r="F77" s="228">
        <f t="shared" si="6"/>
        <v>2254.8181238034463</v>
      </c>
      <c r="G77" s="153"/>
      <c r="H77" s="153"/>
      <c r="I77" s="153"/>
    </row>
  </sheetData>
  <mergeCells count="20">
    <mergeCell ref="B19:B20"/>
    <mergeCell ref="C19:C20"/>
    <mergeCell ref="E19:E20"/>
    <mergeCell ref="B1:F2"/>
    <mergeCell ref="B3:B4"/>
    <mergeCell ref="C3:C4"/>
    <mergeCell ref="E3:E4"/>
    <mergeCell ref="B17:F18"/>
    <mergeCell ref="B33:F34"/>
    <mergeCell ref="B35:B36"/>
    <mergeCell ref="C35:C36"/>
    <mergeCell ref="E35:E36"/>
    <mergeCell ref="B49:F50"/>
    <mergeCell ref="B51:B52"/>
    <mergeCell ref="C51:C52"/>
    <mergeCell ref="E51:E52"/>
    <mergeCell ref="B64:F65"/>
    <mergeCell ref="B66:B67"/>
    <mergeCell ref="C66:C67"/>
    <mergeCell ref="E66:E6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5"/>
  <sheetViews>
    <sheetView showGridLines="0" topLeftCell="A62" zoomScaleNormal="100" workbookViewId="0">
      <selection activeCell="B46" sqref="B46:H86"/>
    </sheetView>
  </sheetViews>
  <sheetFormatPr defaultRowHeight="12.75" x14ac:dyDescent="0.2"/>
  <cols>
    <col min="1" max="1" width="0.85546875" customWidth="1"/>
    <col min="2" max="2" width="8.85546875" customWidth="1"/>
    <col min="3" max="3" width="20.7109375" customWidth="1"/>
    <col min="4" max="7" width="12.7109375" customWidth="1"/>
    <col min="8" max="8" width="16.85546875" customWidth="1"/>
    <col min="9" max="9" width="0.85546875" customWidth="1"/>
    <col min="10" max="249" width="8.7109375" customWidth="1"/>
    <col min="250" max="250" width="8.28515625" customWidth="1"/>
    <col min="251" max="251" width="19.28515625" customWidth="1"/>
    <col min="252" max="252" width="15" customWidth="1"/>
    <col min="253" max="253" width="12.7109375" customWidth="1"/>
    <col min="254" max="254" width="11.140625" customWidth="1"/>
    <col min="255" max="255" width="12.28515625" customWidth="1"/>
    <col min="256" max="256" width="12" customWidth="1"/>
    <col min="257" max="505" width="8.7109375" customWidth="1"/>
    <col min="506" max="506" width="8.28515625" customWidth="1"/>
    <col min="507" max="507" width="19.28515625" customWidth="1"/>
    <col min="508" max="508" width="15" customWidth="1"/>
    <col min="509" max="509" width="12.7109375" customWidth="1"/>
    <col min="510" max="510" width="11.140625" customWidth="1"/>
    <col min="511" max="511" width="12.28515625" customWidth="1"/>
    <col min="512" max="512" width="12" customWidth="1"/>
    <col min="513" max="761" width="8.7109375" customWidth="1"/>
    <col min="762" max="762" width="8.28515625" customWidth="1"/>
    <col min="763" max="763" width="19.28515625" customWidth="1"/>
    <col min="764" max="764" width="15" customWidth="1"/>
    <col min="765" max="765" width="12.7109375" customWidth="1"/>
    <col min="766" max="766" width="11.140625" customWidth="1"/>
    <col min="767" max="767" width="12.28515625" customWidth="1"/>
    <col min="768" max="768" width="12" customWidth="1"/>
    <col min="769" max="1017" width="8.7109375" customWidth="1"/>
    <col min="1018" max="1018" width="8.28515625" customWidth="1"/>
    <col min="1019" max="1019" width="19.28515625" customWidth="1"/>
    <col min="1020" max="1020" width="15" customWidth="1"/>
    <col min="1021" max="1021" width="12.7109375" customWidth="1"/>
    <col min="1022" max="1022" width="11.140625" customWidth="1"/>
    <col min="1023" max="1023" width="12.28515625" customWidth="1"/>
    <col min="1024" max="1025" width="12" customWidth="1"/>
  </cols>
  <sheetData>
    <row r="1" spans="2:8" ht="4.5" customHeight="1" x14ac:dyDescent="0.2"/>
    <row r="2" spans="2:8" ht="16.5" x14ac:dyDescent="0.2">
      <c r="B2" s="442" t="s">
        <v>122</v>
      </c>
      <c r="C2" s="442"/>
      <c r="D2" s="442"/>
      <c r="E2" s="442"/>
      <c r="F2" s="442"/>
      <c r="G2" s="442"/>
      <c r="H2" s="442"/>
    </row>
    <row r="3" spans="2:8" x14ac:dyDescent="0.2">
      <c r="B3" s="439" t="s">
        <v>123</v>
      </c>
      <c r="C3" s="439"/>
      <c r="D3" s="439"/>
      <c r="E3" s="439"/>
      <c r="F3" s="439"/>
      <c r="G3" s="439"/>
      <c r="H3" s="439"/>
    </row>
    <row r="4" spans="2:8" x14ac:dyDescent="0.2">
      <c r="B4" s="437" t="s">
        <v>124</v>
      </c>
      <c r="C4" s="437"/>
      <c r="D4" s="328">
        <v>270.23700000000002</v>
      </c>
      <c r="E4" s="437" t="s">
        <v>385</v>
      </c>
      <c r="F4" s="437"/>
      <c r="G4" s="328">
        <v>399.11700000000002</v>
      </c>
      <c r="H4" s="329"/>
    </row>
    <row r="5" spans="2:8" x14ac:dyDescent="0.2">
      <c r="B5" s="443" t="s">
        <v>125</v>
      </c>
      <c r="C5" s="443"/>
      <c r="D5" s="154">
        <f>G4/D4</f>
        <v>1.4769147082005794</v>
      </c>
      <c r="E5" s="331" t="s">
        <v>121</v>
      </c>
      <c r="F5" s="155">
        <v>0.18</v>
      </c>
      <c r="G5" s="154" t="s">
        <v>126</v>
      </c>
      <c r="H5" s="156">
        <v>0</v>
      </c>
    </row>
    <row r="6" spans="2:8" ht="12.4" customHeight="1" x14ac:dyDescent="0.2">
      <c r="B6" s="437" t="s">
        <v>127</v>
      </c>
      <c r="C6" s="437"/>
      <c r="D6" s="437" t="s">
        <v>128</v>
      </c>
      <c r="E6" s="437" t="s">
        <v>129</v>
      </c>
      <c r="F6" s="437"/>
      <c r="G6" s="438" t="s">
        <v>118</v>
      </c>
      <c r="H6" s="437" t="s">
        <v>120</v>
      </c>
    </row>
    <row r="7" spans="2:8" x14ac:dyDescent="0.2">
      <c r="B7" s="437"/>
      <c r="C7" s="437"/>
      <c r="D7" s="437"/>
      <c r="E7" s="437"/>
      <c r="F7" s="437"/>
      <c r="G7" s="438"/>
      <c r="H7" s="437"/>
    </row>
    <row r="8" spans="2:8" hidden="1" x14ac:dyDescent="0.2">
      <c r="B8" s="439" t="s">
        <v>2</v>
      </c>
      <c r="C8" s="439"/>
      <c r="D8" s="439"/>
      <c r="E8" s="439"/>
      <c r="F8" s="439"/>
      <c r="G8" s="439"/>
      <c r="H8" s="439"/>
    </row>
    <row r="9" spans="2:8" hidden="1" x14ac:dyDescent="0.2">
      <c r="B9" s="440" t="s">
        <v>130</v>
      </c>
      <c r="C9" s="440"/>
      <c r="D9" s="161">
        <v>2495</v>
      </c>
      <c r="E9" s="441" t="s">
        <v>131</v>
      </c>
      <c r="F9" s="441"/>
      <c r="G9" s="161">
        <f>IF(D9=0,0,((26.939+0.253*D9)/(1-$F$5))*(G$4/D$4))</f>
        <v>1185.4473916526927</v>
      </c>
      <c r="H9" s="345">
        <f>G9</f>
        <v>1185.4473916526927</v>
      </c>
    </row>
    <row r="10" spans="2:8" hidden="1" x14ac:dyDescent="0.2">
      <c r="B10" s="440" t="s">
        <v>132</v>
      </c>
      <c r="C10" s="440"/>
      <c r="D10" s="161">
        <v>0</v>
      </c>
      <c r="E10" s="441" t="s">
        <v>133</v>
      </c>
      <c r="F10" s="441"/>
      <c r="G10" s="161">
        <f>IF(D10=0,0,((26.939+0.299*D10)/(1-$F$5))*(G$4/D$4))</f>
        <v>0</v>
      </c>
      <c r="H10" s="162"/>
    </row>
    <row r="11" spans="2:8" hidden="1" x14ac:dyDescent="0.2">
      <c r="B11" s="440" t="s">
        <v>134</v>
      </c>
      <c r="C11" s="440"/>
      <c r="D11" s="161">
        <v>0</v>
      </c>
      <c r="E11" s="441" t="s">
        <v>135</v>
      </c>
      <c r="F11" s="441"/>
      <c r="G11" s="161">
        <f>IF(D11=0,0,((26.939+0.412*D11)/(1-$F$5))*(G$4/D$4))</f>
        <v>0</v>
      </c>
      <c r="H11" s="157"/>
    </row>
    <row r="12" spans="2:8" x14ac:dyDescent="0.2">
      <c r="B12" s="439" t="s">
        <v>115</v>
      </c>
      <c r="C12" s="439"/>
      <c r="D12" s="439"/>
      <c r="E12" s="439"/>
      <c r="F12" s="439"/>
      <c r="G12" s="439"/>
      <c r="H12" s="439"/>
    </row>
    <row r="13" spans="2:8" x14ac:dyDescent="0.2">
      <c r="B13" s="440" t="s">
        <v>130</v>
      </c>
      <c r="C13" s="440"/>
      <c r="D13" s="161">
        <v>2392.5</v>
      </c>
      <c r="E13" s="441" t="s">
        <v>131</v>
      </c>
      <c r="F13" s="441"/>
      <c r="G13" s="161">
        <f>IF(D13=0,0,((26.939+0.253*D13)/(1-$F$5))*(G$4/D$4))</f>
        <v>1138.7399640058493</v>
      </c>
      <c r="H13" s="345">
        <f>G13</f>
        <v>1138.7399640058493</v>
      </c>
    </row>
    <row r="14" spans="2:8" hidden="1" x14ac:dyDescent="0.2">
      <c r="B14" s="440" t="s">
        <v>132</v>
      </c>
      <c r="C14" s="440"/>
      <c r="D14" s="161">
        <v>0</v>
      </c>
      <c r="E14" s="441" t="s">
        <v>133</v>
      </c>
      <c r="F14" s="441"/>
      <c r="G14" s="161">
        <f>IF(D14=0,0,((26.939+0.299*D14)/(1-$F$5))*(G$4/D$4))</f>
        <v>0</v>
      </c>
      <c r="H14" s="162"/>
    </row>
    <row r="15" spans="2:8" hidden="1" x14ac:dyDescent="0.2">
      <c r="B15" s="440" t="s">
        <v>134</v>
      </c>
      <c r="C15" s="440"/>
      <c r="D15" s="161">
        <v>0</v>
      </c>
      <c r="E15" s="441" t="s">
        <v>135</v>
      </c>
      <c r="F15" s="441"/>
      <c r="G15" s="161">
        <f>IF(D15=0,0,((26.939+0.412*D15)/(1-$F$5))*(G$4/D$4))</f>
        <v>0</v>
      </c>
      <c r="H15" s="157">
        <f>SUM(G13:G15)</f>
        <v>1138.7399640058493</v>
      </c>
    </row>
    <row r="16" spans="2:8" hidden="1" x14ac:dyDescent="0.2">
      <c r="B16" s="439" t="s">
        <v>136</v>
      </c>
      <c r="C16" s="439"/>
      <c r="D16" s="439"/>
      <c r="E16" s="439"/>
      <c r="F16" s="439"/>
      <c r="G16" s="439"/>
      <c r="H16" s="439"/>
    </row>
    <row r="17" spans="2:8" hidden="1" x14ac:dyDescent="0.2">
      <c r="B17" s="440" t="s">
        <v>130</v>
      </c>
      <c r="C17" s="440"/>
      <c r="D17" s="161">
        <v>2368</v>
      </c>
      <c r="E17" s="441" t="s">
        <v>131</v>
      </c>
      <c r="F17" s="441"/>
      <c r="G17" s="161">
        <f>IF(D17=0,0,((26.939+0.253*D17)/(1-$F$5))*(G$4/D$4))</f>
        <v>1127.5757495927014</v>
      </c>
      <c r="H17" s="162"/>
    </row>
    <row r="18" spans="2:8" hidden="1" x14ac:dyDescent="0.2">
      <c r="B18" s="440" t="s">
        <v>132</v>
      </c>
      <c r="C18" s="440"/>
      <c r="D18" s="161">
        <v>7.8</v>
      </c>
      <c r="E18" s="441" t="s">
        <v>133</v>
      </c>
      <c r="F18" s="441"/>
      <c r="G18" s="161">
        <f>IF(D18=0,0,((26.939+0.299*D18)/(1-$F$5))*(G$4/D$4))</f>
        <v>52.720811959366827</v>
      </c>
      <c r="H18" s="162"/>
    </row>
    <row r="19" spans="2:8" hidden="1" x14ac:dyDescent="0.2">
      <c r="B19" s="440" t="s">
        <v>134</v>
      </c>
      <c r="C19" s="440"/>
      <c r="D19" s="161">
        <v>0</v>
      </c>
      <c r="E19" s="441" t="s">
        <v>135</v>
      </c>
      <c r="F19" s="441"/>
      <c r="G19" s="161">
        <f>IF(D19=0,0,((26.939+0.412*D19)/(1-$F$5))*(G$4/D$4))</f>
        <v>0</v>
      </c>
      <c r="H19" s="157">
        <f>SUM(G17:G19)</f>
        <v>1180.2965615520682</v>
      </c>
    </row>
    <row r="20" spans="2:8" ht="16.5" hidden="1" customHeight="1" x14ac:dyDescent="0.3">
      <c r="B20" s="158"/>
      <c r="C20" s="158" t="s">
        <v>85</v>
      </c>
      <c r="D20" s="153"/>
      <c r="E20" s="153"/>
      <c r="F20" s="153"/>
      <c r="G20" s="153"/>
      <c r="H20" s="153"/>
    </row>
    <row r="21" spans="2:8" ht="12.75" hidden="1" customHeight="1" x14ac:dyDescent="0.2">
      <c r="B21" s="159" t="s">
        <v>2</v>
      </c>
      <c r="C21" s="160">
        <f>SUM(G9:G11)</f>
        <v>1185.4473916526927</v>
      </c>
      <c r="D21" s="153"/>
      <c r="E21" s="153"/>
      <c r="F21" s="153"/>
      <c r="G21" s="153"/>
      <c r="H21" s="153"/>
    </row>
    <row r="22" spans="2:8" ht="12.75" hidden="1" customHeight="1" x14ac:dyDescent="0.2">
      <c r="B22" s="159" t="s">
        <v>136</v>
      </c>
      <c r="C22" s="160">
        <f>SUM(G17:G19)</f>
        <v>1180.2965615520682</v>
      </c>
      <c r="D22" s="153"/>
      <c r="E22" s="153"/>
      <c r="F22" s="153"/>
      <c r="G22" s="153"/>
      <c r="H22" s="153"/>
    </row>
    <row r="23" spans="2:8" ht="12" customHeight="1" x14ac:dyDescent="0.3">
      <c r="B23" s="158"/>
      <c r="C23" s="158"/>
      <c r="D23" s="158"/>
      <c r="E23" s="158"/>
      <c r="F23" s="158"/>
      <c r="G23" s="158"/>
      <c r="H23" s="158"/>
    </row>
    <row r="24" spans="2:8" ht="16.5" x14ac:dyDescent="0.2">
      <c r="B24" s="442" t="s">
        <v>137</v>
      </c>
      <c r="C24" s="442"/>
      <c r="D24" s="442"/>
      <c r="E24" s="442"/>
      <c r="F24" s="442"/>
      <c r="G24" s="442"/>
      <c r="H24" s="442"/>
    </row>
    <row r="25" spans="2:8" x14ac:dyDescent="0.2">
      <c r="B25" s="439" t="s">
        <v>123</v>
      </c>
      <c r="C25" s="439"/>
      <c r="D25" s="439"/>
      <c r="E25" s="439"/>
      <c r="F25" s="439"/>
      <c r="G25" s="439"/>
      <c r="H25" s="439"/>
    </row>
    <row r="26" spans="2:8" x14ac:dyDescent="0.2">
      <c r="B26" s="437" t="s">
        <v>124</v>
      </c>
      <c r="C26" s="437"/>
      <c r="D26" s="328">
        <v>270.23700000000002</v>
      </c>
      <c r="E26" s="437" t="str">
        <f>E4</f>
        <v>Pavimentação (Abril/2021)</v>
      </c>
      <c r="F26" s="437"/>
      <c r="G26" s="328">
        <f>G4</f>
        <v>399.11700000000002</v>
      </c>
      <c r="H26" s="329"/>
    </row>
    <row r="27" spans="2:8" x14ac:dyDescent="0.2">
      <c r="B27" s="437" t="s">
        <v>125</v>
      </c>
      <c r="C27" s="437"/>
      <c r="D27" s="169">
        <f>G26/D26</f>
        <v>1.4769147082005794</v>
      </c>
      <c r="E27" s="330" t="s">
        <v>121</v>
      </c>
      <c r="F27" s="170">
        <f>F5</f>
        <v>0.18</v>
      </c>
      <c r="G27" s="169" t="s">
        <v>126</v>
      </c>
      <c r="H27" s="171">
        <v>0</v>
      </c>
    </row>
    <row r="28" spans="2:8" ht="12.4" customHeight="1" x14ac:dyDescent="0.2">
      <c r="B28" s="437" t="s">
        <v>127</v>
      </c>
      <c r="C28" s="437"/>
      <c r="D28" s="437" t="s">
        <v>128</v>
      </c>
      <c r="E28" s="437" t="s">
        <v>129</v>
      </c>
      <c r="F28" s="437"/>
      <c r="G28" s="438" t="s">
        <v>118</v>
      </c>
      <c r="H28" s="437" t="s">
        <v>120</v>
      </c>
    </row>
    <row r="29" spans="2:8" x14ac:dyDescent="0.2">
      <c r="B29" s="437"/>
      <c r="C29" s="437"/>
      <c r="D29" s="437"/>
      <c r="E29" s="437"/>
      <c r="F29" s="437"/>
      <c r="G29" s="438"/>
      <c r="H29" s="437"/>
    </row>
    <row r="30" spans="2:8" x14ac:dyDescent="0.2">
      <c r="B30" s="439" t="s">
        <v>386</v>
      </c>
      <c r="C30" s="439"/>
      <c r="D30" s="439"/>
      <c r="E30" s="439"/>
      <c r="F30" s="439"/>
      <c r="G30" s="439"/>
      <c r="H30" s="439"/>
    </row>
    <row r="31" spans="2:8" x14ac:dyDescent="0.2">
      <c r="B31" s="440" t="s">
        <v>130</v>
      </c>
      <c r="C31" s="440"/>
      <c r="D31" s="161">
        <v>1068.5</v>
      </c>
      <c r="E31" s="441" t="s">
        <v>131</v>
      </c>
      <c r="F31" s="441"/>
      <c r="G31" s="161">
        <f>IF(D31=0,0,((26.939+0.253*D31)/(1-$F$5))*(G$4/D$4))</f>
        <v>535.41670347491731</v>
      </c>
      <c r="H31" s="345">
        <f>G31</f>
        <v>535.41670347491731</v>
      </c>
    </row>
    <row r="32" spans="2:8" ht="13.5" hidden="1" thickBot="1" x14ac:dyDescent="0.25">
      <c r="B32" s="440" t="s">
        <v>132</v>
      </c>
      <c r="C32" s="440"/>
      <c r="D32" s="161">
        <v>0</v>
      </c>
      <c r="E32" s="441" t="s">
        <v>133</v>
      </c>
      <c r="F32" s="441"/>
      <c r="G32" s="161">
        <f>IF(D32=0,0,((26.939+0.299*D32)/(1-$F$5))*(G$4/D$4))</f>
        <v>0</v>
      </c>
      <c r="H32" s="163"/>
    </row>
    <row r="33" spans="2:8" ht="13.5" hidden="1" thickBot="1" x14ac:dyDescent="0.25">
      <c r="B33" s="440" t="s">
        <v>134</v>
      </c>
      <c r="C33" s="440"/>
      <c r="D33" s="161">
        <v>0</v>
      </c>
      <c r="E33" s="441" t="s">
        <v>135</v>
      </c>
      <c r="F33" s="441"/>
      <c r="G33" s="164">
        <f>IF(D33=0,0,((26.939+0.412*D33)/(1-$F$5))*(G$4/D$4))</f>
        <v>0</v>
      </c>
      <c r="H33" s="165">
        <f>SUM(G31:G33)</f>
        <v>535.41670347491731</v>
      </c>
    </row>
    <row r="34" spans="2:8" hidden="1" x14ac:dyDescent="0.2">
      <c r="B34" s="439" t="s">
        <v>387</v>
      </c>
      <c r="C34" s="439"/>
      <c r="D34" s="439"/>
      <c r="E34" s="439"/>
      <c r="F34" s="439"/>
      <c r="G34" s="439"/>
      <c r="H34" s="439"/>
    </row>
    <row r="35" spans="2:8" hidden="1" x14ac:dyDescent="0.2">
      <c r="B35" s="440" t="s">
        <v>130</v>
      </c>
      <c r="C35" s="440"/>
      <c r="D35" s="161">
        <v>1020</v>
      </c>
      <c r="E35" s="441" t="s">
        <v>131</v>
      </c>
      <c r="F35" s="441"/>
      <c r="G35" s="161">
        <f>IF(D35=0,0,((26.939+0.253*D35)/(1-$F$5))*(G$4/D$4))</f>
        <v>513.3161157590938</v>
      </c>
      <c r="H35" s="162"/>
    </row>
    <row r="36" spans="2:8" ht="13.5" hidden="1" thickBot="1" x14ac:dyDescent="0.25">
      <c r="B36" s="440" t="s">
        <v>132</v>
      </c>
      <c r="C36" s="440"/>
      <c r="D36" s="161">
        <v>0</v>
      </c>
      <c r="E36" s="441" t="s">
        <v>133</v>
      </c>
      <c r="F36" s="441"/>
      <c r="G36" s="161">
        <f>IF(D36=0,0,((26.939+0.299*D36)/(1-$F$5))*(G$4/D$4))</f>
        <v>0</v>
      </c>
      <c r="H36" s="163"/>
    </row>
    <row r="37" spans="2:8" ht="13.5" hidden="1" thickBot="1" x14ac:dyDescent="0.25">
      <c r="B37" s="440" t="s">
        <v>134</v>
      </c>
      <c r="C37" s="440"/>
      <c r="D37" s="161">
        <v>0</v>
      </c>
      <c r="E37" s="441" t="s">
        <v>135</v>
      </c>
      <c r="F37" s="441"/>
      <c r="G37" s="164">
        <f>IF(D37=0,0,((26.939+0.412*D37)/(1-$F$5))*(G$4/D$4))</f>
        <v>0</v>
      </c>
      <c r="H37" s="165">
        <f>SUM(G35:G37)</f>
        <v>513.3161157590938</v>
      </c>
    </row>
    <row r="38" spans="2:8" x14ac:dyDescent="0.2">
      <c r="B38" s="439" t="s">
        <v>136</v>
      </c>
      <c r="C38" s="439"/>
      <c r="D38" s="439"/>
      <c r="E38" s="439"/>
      <c r="F38" s="439"/>
      <c r="G38" s="439"/>
      <c r="H38" s="439"/>
    </row>
    <row r="39" spans="2:8" x14ac:dyDescent="0.2">
      <c r="B39" s="440" t="s">
        <v>130</v>
      </c>
      <c r="C39" s="440"/>
      <c r="D39" s="161">
        <v>1026</v>
      </c>
      <c r="E39" s="441" t="s">
        <v>131</v>
      </c>
      <c r="F39" s="441"/>
      <c r="G39" s="161">
        <f>IF(D39=0,0,((26.939+0.253*D39)/(1-$F$5))*(G$4/D$4))</f>
        <v>516.05020908476263</v>
      </c>
      <c r="H39" s="162"/>
    </row>
    <row r="40" spans="2:8" x14ac:dyDescent="0.2">
      <c r="B40" s="440" t="s">
        <v>132</v>
      </c>
      <c r="C40" s="440"/>
      <c r="D40" s="161">
        <v>7.8</v>
      </c>
      <c r="E40" s="441" t="s">
        <v>133</v>
      </c>
      <c r="F40" s="441"/>
      <c r="G40" s="161">
        <f>IF(D40=0,0,((26.939+0.299*D40)/(1-$F$5))*(G$4/D$4))</f>
        <v>52.720811959366827</v>
      </c>
      <c r="H40" s="345">
        <f>G39+G40</f>
        <v>568.7710210441295</v>
      </c>
    </row>
    <row r="41" spans="2:8" ht="13.5" hidden="1" thickBot="1" x14ac:dyDescent="0.25">
      <c r="B41" s="440" t="s">
        <v>134</v>
      </c>
      <c r="C41" s="440"/>
      <c r="D41" s="161">
        <v>0</v>
      </c>
      <c r="E41" s="441" t="s">
        <v>135</v>
      </c>
      <c r="F41" s="441"/>
      <c r="G41" s="164">
        <f>IF(D41=0,0,((26.939+0.412*D41)/(1-$F$5))*(G$4/D$4))</f>
        <v>0</v>
      </c>
      <c r="H41" s="346">
        <f>SUM(G39:G41)</f>
        <v>568.7710210441295</v>
      </c>
    </row>
    <row r="42" spans="2:8" ht="16.5" hidden="1" customHeight="1" x14ac:dyDescent="0.3">
      <c r="B42" s="158"/>
      <c r="C42" s="158" t="s">
        <v>85</v>
      </c>
      <c r="D42" s="153"/>
      <c r="E42" s="153"/>
      <c r="F42" s="153"/>
      <c r="G42" s="153"/>
      <c r="H42" s="153"/>
    </row>
    <row r="43" spans="2:8" ht="12.75" hidden="1" customHeight="1" x14ac:dyDescent="0.2">
      <c r="B43" s="159" t="s">
        <v>2</v>
      </c>
      <c r="C43" s="160">
        <f>SUM(G31:G33)</f>
        <v>535.41670347491731</v>
      </c>
      <c r="D43" s="153"/>
      <c r="E43" s="153"/>
      <c r="F43" s="153"/>
      <c r="G43" s="153"/>
      <c r="H43" s="153"/>
    </row>
    <row r="44" spans="2:8" ht="12.75" hidden="1" customHeight="1" x14ac:dyDescent="0.2">
      <c r="B44" s="159" t="s">
        <v>136</v>
      </c>
      <c r="C44" s="160">
        <f>SUM(G39:G41)</f>
        <v>568.7710210441295</v>
      </c>
      <c r="D44" s="153"/>
      <c r="E44" s="153"/>
      <c r="F44" s="153"/>
      <c r="G44" s="153"/>
      <c r="H44" s="153"/>
    </row>
    <row r="45" spans="2:8" ht="12" customHeight="1" x14ac:dyDescent="0.2">
      <c r="B45" s="159"/>
      <c r="C45" s="160"/>
      <c r="D45" s="153"/>
      <c r="E45" s="153"/>
      <c r="F45" s="153"/>
      <c r="G45" s="153"/>
      <c r="H45" s="153"/>
    </row>
    <row r="46" spans="2:8" x14ac:dyDescent="0.2">
      <c r="B46" s="166"/>
      <c r="C46" s="166"/>
      <c r="D46" s="167"/>
      <c r="E46" s="168"/>
      <c r="F46" s="168"/>
      <c r="G46" s="167"/>
      <c r="H46" s="159"/>
    </row>
    <row r="47" spans="2:8" ht="16.5" x14ac:dyDescent="0.2">
      <c r="B47" s="442" t="s">
        <v>138</v>
      </c>
      <c r="C47" s="442"/>
      <c r="D47" s="442"/>
      <c r="E47" s="442"/>
      <c r="F47" s="442"/>
      <c r="G47" s="442"/>
      <c r="H47" s="442"/>
    </row>
    <row r="48" spans="2:8" x14ac:dyDescent="0.2">
      <c r="B48" s="439" t="s">
        <v>123</v>
      </c>
      <c r="C48" s="439"/>
      <c r="D48" s="439"/>
      <c r="E48" s="439"/>
      <c r="F48" s="439"/>
      <c r="G48" s="439"/>
      <c r="H48" s="439"/>
    </row>
    <row r="49" spans="2:11" x14ac:dyDescent="0.2">
      <c r="B49" s="437" t="s">
        <v>124</v>
      </c>
      <c r="C49" s="437"/>
      <c r="D49" s="328">
        <v>270.23700000000002</v>
      </c>
      <c r="E49" s="437" t="str">
        <f>E4</f>
        <v>Pavimentação (Abril/2021)</v>
      </c>
      <c r="F49" s="437"/>
      <c r="G49" s="328">
        <f>G4</f>
        <v>399.11700000000002</v>
      </c>
      <c r="H49" s="329"/>
    </row>
    <row r="50" spans="2:11" x14ac:dyDescent="0.2">
      <c r="B50" s="437" t="s">
        <v>125</v>
      </c>
      <c r="C50" s="437"/>
      <c r="D50" s="169">
        <f>G49/D49</f>
        <v>1.4769147082005794</v>
      </c>
      <c r="E50" s="330" t="s">
        <v>121</v>
      </c>
      <c r="F50" s="170">
        <f>F5</f>
        <v>0.18</v>
      </c>
      <c r="G50" s="169" t="s">
        <v>126</v>
      </c>
      <c r="H50" s="171">
        <v>0</v>
      </c>
    </row>
    <row r="51" spans="2:11" ht="12.4" customHeight="1" x14ac:dyDescent="0.2">
      <c r="B51" s="437" t="s">
        <v>127</v>
      </c>
      <c r="C51" s="437"/>
      <c r="D51" s="437" t="s">
        <v>128</v>
      </c>
      <c r="E51" s="437" t="s">
        <v>129</v>
      </c>
      <c r="F51" s="437"/>
      <c r="G51" s="438" t="s">
        <v>118</v>
      </c>
      <c r="H51" s="437" t="s">
        <v>120</v>
      </c>
    </row>
    <row r="52" spans="2:11" x14ac:dyDescent="0.2">
      <c r="B52" s="437"/>
      <c r="C52" s="437"/>
      <c r="D52" s="437"/>
      <c r="E52" s="437"/>
      <c r="F52" s="437"/>
      <c r="G52" s="438"/>
      <c r="H52" s="437"/>
    </row>
    <row r="53" spans="2:11" x14ac:dyDescent="0.2">
      <c r="B53" s="439" t="s">
        <v>386</v>
      </c>
      <c r="C53" s="439"/>
      <c r="D53" s="439"/>
      <c r="E53" s="439"/>
      <c r="F53" s="439"/>
      <c r="G53" s="439"/>
      <c r="H53" s="439"/>
    </row>
    <row r="54" spans="2:11" x14ac:dyDescent="0.2">
      <c r="B54" s="440" t="s">
        <v>130</v>
      </c>
      <c r="C54" s="440"/>
      <c r="D54" s="161">
        <v>1827.5</v>
      </c>
      <c r="E54" s="441" t="s">
        <v>131</v>
      </c>
      <c r="F54" s="441"/>
      <c r="G54" s="161">
        <f>IF(D54=0,0,((26.939+0.253*D54)/(1-$F$5))*(G$4/D$4))</f>
        <v>881.27950917203032</v>
      </c>
      <c r="H54" s="345">
        <f>G54</f>
        <v>881.27950917203032</v>
      </c>
      <c r="K54" s="347"/>
    </row>
    <row r="55" spans="2:11" hidden="1" x14ac:dyDescent="0.2">
      <c r="B55" s="440" t="s">
        <v>132</v>
      </c>
      <c r="C55" s="440"/>
      <c r="D55" s="161">
        <v>0</v>
      </c>
      <c r="E55" s="441" t="s">
        <v>133</v>
      </c>
      <c r="F55" s="441"/>
      <c r="G55" s="161">
        <f>IF(D55=0,0,((26.939+0.299*D55)/(1-$F$5))*(G$4/D$4))</f>
        <v>0</v>
      </c>
      <c r="H55" s="162"/>
    </row>
    <row r="56" spans="2:11" hidden="1" x14ac:dyDescent="0.2">
      <c r="B56" s="440" t="s">
        <v>134</v>
      </c>
      <c r="C56" s="440"/>
      <c r="D56" s="161">
        <v>0</v>
      </c>
      <c r="E56" s="441" t="s">
        <v>135</v>
      </c>
      <c r="F56" s="441"/>
      <c r="G56" s="161">
        <f>IF(D56=0,0,((26.939+0.412*D56)/(1-$F$5))*(G$4/D$4))</f>
        <v>0</v>
      </c>
      <c r="H56" s="157">
        <f>SUM(G54:G56)</f>
        <v>881.27950917203032</v>
      </c>
    </row>
    <row r="57" spans="2:11" hidden="1" x14ac:dyDescent="0.2">
      <c r="B57" s="439" t="s">
        <v>387</v>
      </c>
      <c r="C57" s="439"/>
      <c r="D57" s="439"/>
      <c r="E57" s="439"/>
      <c r="F57" s="439"/>
      <c r="G57" s="439"/>
      <c r="H57" s="439"/>
    </row>
    <row r="58" spans="2:11" hidden="1" x14ac:dyDescent="0.2">
      <c r="B58" s="440" t="s">
        <v>130</v>
      </c>
      <c r="C58" s="440"/>
      <c r="D58" s="161">
        <v>1930</v>
      </c>
      <c r="E58" s="441" t="s">
        <v>131</v>
      </c>
      <c r="F58" s="441"/>
      <c r="G58" s="161">
        <f>IF(D58=0,0,((26.939+0.253*D58)/(1-$F$5))*(G$4/D$4))</f>
        <v>927.98693681887357</v>
      </c>
      <c r="H58" s="162"/>
    </row>
    <row r="59" spans="2:11" hidden="1" x14ac:dyDescent="0.2">
      <c r="B59" s="440" t="s">
        <v>132</v>
      </c>
      <c r="C59" s="440"/>
      <c r="D59" s="161">
        <v>0</v>
      </c>
      <c r="E59" s="441" t="s">
        <v>133</v>
      </c>
      <c r="F59" s="441"/>
      <c r="G59" s="161">
        <f>IF(D59=0,0,((26.939+0.299*D59)/(1-$F$5))*(G$4/D$4))</f>
        <v>0</v>
      </c>
      <c r="H59" s="162"/>
    </row>
    <row r="60" spans="2:11" hidden="1" x14ac:dyDescent="0.2">
      <c r="B60" s="440" t="s">
        <v>134</v>
      </c>
      <c r="C60" s="440"/>
      <c r="D60" s="161">
        <v>0</v>
      </c>
      <c r="E60" s="441" t="s">
        <v>135</v>
      </c>
      <c r="F60" s="441"/>
      <c r="G60" s="161">
        <f>IF(D60=0,0,((26.939+0.412*D60)/(1-$F$5))*(G$4/D$4))</f>
        <v>0</v>
      </c>
      <c r="H60" s="157">
        <f>SUM(G58:G60)</f>
        <v>927.98693681887357</v>
      </c>
    </row>
    <row r="61" spans="2:11" x14ac:dyDescent="0.2">
      <c r="B61" s="439" t="s">
        <v>136</v>
      </c>
      <c r="C61" s="439"/>
      <c r="D61" s="439"/>
      <c r="E61" s="439"/>
      <c r="F61" s="439"/>
      <c r="G61" s="439"/>
      <c r="H61" s="439"/>
    </row>
    <row r="62" spans="2:11" x14ac:dyDescent="0.2">
      <c r="B62" s="440" t="s">
        <v>130</v>
      </c>
      <c r="C62" s="440"/>
      <c r="D62" s="161">
        <v>1803</v>
      </c>
      <c r="E62" s="441" t="s">
        <v>131</v>
      </c>
      <c r="F62" s="441"/>
      <c r="G62" s="161">
        <f>IF(D62=0,0,((26.939+0.253*D62)/(1-$F$5))*(G$4/D$4))</f>
        <v>870.11529475888233</v>
      </c>
      <c r="H62" s="162"/>
    </row>
    <row r="63" spans="2:11" x14ac:dyDescent="0.2">
      <c r="B63" s="440" t="s">
        <v>132</v>
      </c>
      <c r="C63" s="440"/>
      <c r="D63" s="161">
        <v>7.8</v>
      </c>
      <c r="E63" s="441" t="s">
        <v>133</v>
      </c>
      <c r="F63" s="441"/>
      <c r="G63" s="161">
        <f>IF(D63=0,0,((26.939+0.299*D63)/(1-$F$5))*(G$4/D$4))</f>
        <v>52.720811959366827</v>
      </c>
      <c r="H63" s="345">
        <f>G62+G63</f>
        <v>922.8361067182492</v>
      </c>
    </row>
    <row r="64" spans="2:11" hidden="1" x14ac:dyDescent="0.2">
      <c r="B64" s="440" t="s">
        <v>134</v>
      </c>
      <c r="C64" s="440"/>
      <c r="D64" s="161">
        <v>0</v>
      </c>
      <c r="E64" s="441" t="s">
        <v>135</v>
      </c>
      <c r="F64" s="441"/>
      <c r="G64" s="161">
        <f>IF(D64=0,0,((26.939+0.412*D64)/(1-$F$5))*(G$4/D$4))</f>
        <v>0</v>
      </c>
      <c r="H64" s="157">
        <f>SUM(G62:G64)</f>
        <v>922.8361067182492</v>
      </c>
    </row>
    <row r="65" spans="2:8" ht="12.75" hidden="1" customHeight="1" x14ac:dyDescent="0.3">
      <c r="B65" s="158"/>
      <c r="C65" s="158" t="s">
        <v>85</v>
      </c>
      <c r="D65" s="153"/>
      <c r="E65" s="153"/>
      <c r="F65" s="153"/>
      <c r="G65" s="153"/>
      <c r="H65" s="153"/>
    </row>
    <row r="66" spans="2:8" ht="12.75" hidden="1" customHeight="1" x14ac:dyDescent="0.2">
      <c r="B66" s="159" t="s">
        <v>2</v>
      </c>
      <c r="C66" s="160">
        <f>SUM(G54:G56)</f>
        <v>881.27950917203032</v>
      </c>
      <c r="D66" s="153"/>
      <c r="E66" s="153"/>
      <c r="F66" s="153"/>
      <c r="G66" s="153"/>
      <c r="H66" s="153"/>
    </row>
    <row r="67" spans="2:8" ht="12" hidden="1" customHeight="1" x14ac:dyDescent="0.2">
      <c r="B67" s="159" t="s">
        <v>136</v>
      </c>
      <c r="C67" s="160">
        <f>SUM(G62:G64)</f>
        <v>922.8361067182492</v>
      </c>
    </row>
    <row r="68" spans="2:8" ht="21" customHeight="1" x14ac:dyDescent="0.2">
      <c r="B68" s="159"/>
      <c r="C68" s="160"/>
    </row>
    <row r="69" spans="2:8" ht="16.5" customHeight="1" x14ac:dyDescent="0.2">
      <c r="B69" s="442" t="s">
        <v>388</v>
      </c>
      <c r="C69" s="442"/>
      <c r="D69" s="442"/>
      <c r="E69" s="442"/>
      <c r="F69" s="442"/>
      <c r="G69" s="442"/>
      <c r="H69" s="442"/>
    </row>
    <row r="70" spans="2:8" ht="12.75" customHeight="1" x14ac:dyDescent="0.2">
      <c r="B70" s="439" t="s">
        <v>123</v>
      </c>
      <c r="C70" s="439"/>
      <c r="D70" s="439"/>
      <c r="E70" s="439"/>
      <c r="F70" s="439"/>
      <c r="G70" s="439"/>
      <c r="H70" s="439"/>
    </row>
    <row r="71" spans="2:8" ht="12.75" customHeight="1" x14ac:dyDescent="0.2">
      <c r="B71" s="437" t="s">
        <v>124</v>
      </c>
      <c r="C71" s="437"/>
      <c r="D71" s="328">
        <v>270.23700000000002</v>
      </c>
      <c r="E71" s="437" t="str">
        <f>E26</f>
        <v>Pavimentação (Abril/2021)</v>
      </c>
      <c r="F71" s="437"/>
      <c r="G71" s="328">
        <f>G4</f>
        <v>399.11700000000002</v>
      </c>
      <c r="H71" s="329"/>
    </row>
    <row r="72" spans="2:8" ht="12.75" customHeight="1" x14ac:dyDescent="0.2">
      <c r="B72" s="437" t="s">
        <v>125</v>
      </c>
      <c r="C72" s="437"/>
      <c r="D72" s="169">
        <f>G71/D71</f>
        <v>1.4769147082005794</v>
      </c>
      <c r="E72" s="330" t="s">
        <v>121</v>
      </c>
      <c r="F72" s="170">
        <f>F27</f>
        <v>0.18</v>
      </c>
      <c r="G72" s="169" t="s">
        <v>126</v>
      </c>
      <c r="H72" s="171">
        <v>0</v>
      </c>
    </row>
    <row r="73" spans="2:8" ht="12.75" customHeight="1" x14ac:dyDescent="0.2">
      <c r="B73" s="437" t="s">
        <v>127</v>
      </c>
      <c r="C73" s="437"/>
      <c r="D73" s="437" t="s">
        <v>128</v>
      </c>
      <c r="E73" s="437" t="s">
        <v>129</v>
      </c>
      <c r="F73" s="437"/>
      <c r="G73" s="438" t="s">
        <v>118</v>
      </c>
      <c r="H73" s="437" t="s">
        <v>120</v>
      </c>
    </row>
    <row r="74" spans="2:8" ht="12.75" customHeight="1" x14ac:dyDescent="0.2">
      <c r="B74" s="437"/>
      <c r="C74" s="437"/>
      <c r="D74" s="437"/>
      <c r="E74" s="437"/>
      <c r="F74" s="437"/>
      <c r="G74" s="438"/>
      <c r="H74" s="437"/>
    </row>
    <row r="75" spans="2:8" ht="12.75" customHeight="1" x14ac:dyDescent="0.2">
      <c r="B75" s="439" t="s">
        <v>136</v>
      </c>
      <c r="C75" s="439"/>
      <c r="D75" s="439"/>
      <c r="E75" s="439"/>
      <c r="F75" s="439"/>
      <c r="G75" s="439"/>
      <c r="H75" s="439"/>
    </row>
    <row r="76" spans="2:8" ht="12.75" customHeight="1" x14ac:dyDescent="0.2">
      <c r="B76" s="440" t="s">
        <v>130</v>
      </c>
      <c r="C76" s="440"/>
      <c r="D76" s="348">
        <v>495</v>
      </c>
      <c r="E76" s="441" t="s">
        <v>131</v>
      </c>
      <c r="F76" s="441"/>
      <c r="G76" s="161">
        <f>IF(D76=0,0,((26.939+0.253*D76)/(1-$F$5))*(G$4/D$4))</f>
        <v>274.08294976306701</v>
      </c>
      <c r="H76" s="162"/>
    </row>
    <row r="77" spans="2:8" ht="12.75" customHeight="1" x14ac:dyDescent="0.2">
      <c r="B77" s="440" t="s">
        <v>132</v>
      </c>
      <c r="C77" s="440"/>
      <c r="D77" s="161">
        <v>7.8</v>
      </c>
      <c r="E77" s="441" t="s">
        <v>133</v>
      </c>
      <c r="F77" s="441"/>
      <c r="G77" s="161">
        <f>IF(D77=0,0,((26.939+0.299*D77)/(1-$F$5))*(G$4/D$4))</f>
        <v>52.720811959366827</v>
      </c>
      <c r="H77" s="345">
        <f>G76+G77</f>
        <v>326.80376172243382</v>
      </c>
    </row>
    <row r="78" spans="2:8" ht="12.75" customHeight="1" x14ac:dyDescent="0.2">
      <c r="B78" s="159"/>
      <c r="C78" s="160"/>
    </row>
    <row r="79" spans="2:8" ht="16.5" customHeight="1" x14ac:dyDescent="0.2">
      <c r="B79" s="442" t="s">
        <v>389</v>
      </c>
      <c r="C79" s="442"/>
      <c r="D79" s="442"/>
      <c r="E79" s="442"/>
      <c r="F79" s="442"/>
      <c r="G79" s="442"/>
      <c r="H79" s="442"/>
    </row>
    <row r="80" spans="2:8" ht="12.75" customHeight="1" x14ac:dyDescent="0.2">
      <c r="B80" s="439" t="s">
        <v>123</v>
      </c>
      <c r="C80" s="439"/>
      <c r="D80" s="439"/>
      <c r="E80" s="439"/>
      <c r="F80" s="439"/>
      <c r="G80" s="439"/>
      <c r="H80" s="439"/>
    </row>
    <row r="81" spans="2:11" ht="12.75" customHeight="1" x14ac:dyDescent="0.2">
      <c r="B81" s="437" t="s">
        <v>124</v>
      </c>
      <c r="C81" s="437"/>
      <c r="D81" s="328">
        <v>270.23700000000002</v>
      </c>
      <c r="E81" s="437" t="str">
        <f>E26</f>
        <v>Pavimentação (Abril/2021)</v>
      </c>
      <c r="F81" s="437"/>
      <c r="G81" s="328">
        <f>G4</f>
        <v>399.11700000000002</v>
      </c>
      <c r="H81" s="329"/>
    </row>
    <row r="82" spans="2:11" ht="12.75" customHeight="1" x14ac:dyDescent="0.2">
      <c r="B82" s="437" t="s">
        <v>125</v>
      </c>
      <c r="C82" s="437"/>
      <c r="D82" s="169">
        <f>G81/D81</f>
        <v>1.4769147082005794</v>
      </c>
      <c r="E82" s="330" t="s">
        <v>121</v>
      </c>
      <c r="F82" s="170">
        <f>F27</f>
        <v>0.18</v>
      </c>
      <c r="G82" s="169" t="s">
        <v>126</v>
      </c>
      <c r="H82" s="171">
        <v>0</v>
      </c>
    </row>
    <row r="83" spans="2:11" ht="12.75" customHeight="1" x14ac:dyDescent="0.2">
      <c r="B83" s="437" t="s">
        <v>127</v>
      </c>
      <c r="C83" s="437"/>
      <c r="D83" s="437" t="s">
        <v>128</v>
      </c>
      <c r="E83" s="437" t="s">
        <v>129</v>
      </c>
      <c r="F83" s="437"/>
      <c r="G83" s="438" t="s">
        <v>118</v>
      </c>
      <c r="H83" s="437" t="s">
        <v>120</v>
      </c>
    </row>
    <row r="84" spans="2:11" ht="12.75" customHeight="1" x14ac:dyDescent="0.2">
      <c r="B84" s="437"/>
      <c r="C84" s="437"/>
      <c r="D84" s="437"/>
      <c r="E84" s="437"/>
      <c r="F84" s="437"/>
      <c r="G84" s="438"/>
      <c r="H84" s="437"/>
    </row>
    <row r="85" spans="2:11" ht="12.75" customHeight="1" x14ac:dyDescent="0.2">
      <c r="B85" s="439" t="s">
        <v>2</v>
      </c>
      <c r="C85" s="439"/>
      <c r="D85" s="439"/>
      <c r="E85" s="439"/>
      <c r="F85" s="439"/>
      <c r="G85" s="439"/>
      <c r="H85" s="439"/>
    </row>
    <row r="86" spans="2:11" ht="12.75" customHeight="1" x14ac:dyDescent="0.2">
      <c r="B86" s="440" t="s">
        <v>130</v>
      </c>
      <c r="C86" s="440"/>
      <c r="D86" s="161">
        <v>2072</v>
      </c>
      <c r="E86" s="441" t="s">
        <v>131</v>
      </c>
      <c r="F86" s="441"/>
      <c r="G86" s="161">
        <f>IF(D86=0,0,((26.939+0.253*D86)/(1-$F$5))*(G$4/D$4))</f>
        <v>992.69381219303682</v>
      </c>
      <c r="H86" s="345">
        <f>G86</f>
        <v>992.69381219303682</v>
      </c>
      <c r="K86" s="347"/>
    </row>
    <row r="87" spans="2:11" x14ac:dyDescent="0.2">
      <c r="B87" s="159"/>
      <c r="C87" s="160"/>
    </row>
    <row r="88" spans="2:11" x14ac:dyDescent="0.2">
      <c r="B88" s="159"/>
      <c r="C88" s="160"/>
    </row>
    <row r="89" spans="2:11" x14ac:dyDescent="0.2">
      <c r="B89" s="159"/>
      <c r="C89" s="160"/>
    </row>
    <row r="90" spans="2:11" x14ac:dyDescent="0.2">
      <c r="B90" s="159"/>
      <c r="C90" s="160"/>
    </row>
    <row r="91" spans="2:11" x14ac:dyDescent="0.2">
      <c r="B91" s="159"/>
      <c r="C91" s="160"/>
    </row>
    <row r="92" spans="2:11" x14ac:dyDescent="0.2">
      <c r="B92" s="159"/>
      <c r="C92" s="160"/>
    </row>
    <row r="93" spans="2:11" x14ac:dyDescent="0.2">
      <c r="B93" s="159"/>
      <c r="C93" s="160"/>
    </row>
    <row r="94" spans="2:11" x14ac:dyDescent="0.2">
      <c r="B94" s="159"/>
      <c r="C94" s="160"/>
    </row>
    <row r="95" spans="2:11" x14ac:dyDescent="0.2">
      <c r="B95" s="159"/>
      <c r="C95" s="160"/>
    </row>
    <row r="96" spans="2:11" x14ac:dyDescent="0.2">
      <c r="B96" s="159"/>
      <c r="C96" s="160"/>
    </row>
    <row r="97" spans="2:8" x14ac:dyDescent="0.2">
      <c r="B97" s="159"/>
      <c r="C97" s="160"/>
    </row>
    <row r="98" spans="2:8" x14ac:dyDescent="0.2">
      <c r="B98" s="159"/>
      <c r="C98" s="160"/>
    </row>
    <row r="99" spans="2:8" x14ac:dyDescent="0.2">
      <c r="B99" s="159"/>
      <c r="C99" s="160"/>
    </row>
    <row r="100" spans="2:8" x14ac:dyDescent="0.2">
      <c r="B100" s="159"/>
      <c r="C100" s="160"/>
    </row>
    <row r="101" spans="2:8" x14ac:dyDescent="0.2">
      <c r="B101" s="159"/>
      <c r="C101" s="160"/>
    </row>
    <row r="102" spans="2:8" x14ac:dyDescent="0.2">
      <c r="B102" s="159"/>
      <c r="C102" s="160"/>
    </row>
    <row r="103" spans="2:8" x14ac:dyDescent="0.2">
      <c r="B103" s="159"/>
      <c r="C103" s="160"/>
    </row>
    <row r="104" spans="2:8" x14ac:dyDescent="0.2">
      <c r="B104" s="159"/>
      <c r="C104" s="160"/>
    </row>
    <row r="105" spans="2:8" x14ac:dyDescent="0.2">
      <c r="B105" s="159"/>
      <c r="C105" s="160"/>
    </row>
    <row r="106" spans="2:8" x14ac:dyDescent="0.2">
      <c r="B106" s="159"/>
      <c r="C106" s="160"/>
    </row>
    <row r="107" spans="2:8" x14ac:dyDescent="0.2">
      <c r="B107" s="159"/>
      <c r="C107" s="160"/>
    </row>
    <row r="108" spans="2:8" x14ac:dyDescent="0.2">
      <c r="B108" s="159"/>
      <c r="C108" s="160"/>
    </row>
    <row r="109" spans="2:8" x14ac:dyDescent="0.2">
      <c r="B109" s="159"/>
      <c r="C109" s="160"/>
    </row>
    <row r="110" spans="2:8" x14ac:dyDescent="0.2">
      <c r="B110" s="153"/>
      <c r="C110" s="153"/>
    </row>
    <row r="111" spans="2:8" ht="15.75" x14ac:dyDescent="0.2">
      <c r="B111" s="434" t="s">
        <v>65</v>
      </c>
      <c r="C111" s="434"/>
      <c r="D111" s="434"/>
      <c r="E111" s="434"/>
      <c r="F111" s="434"/>
      <c r="G111" s="434"/>
      <c r="H111" s="434"/>
    </row>
    <row r="112" spans="2:8" ht="16.5" x14ac:dyDescent="0.2">
      <c r="B112" s="435" t="s">
        <v>94</v>
      </c>
      <c r="C112" s="435"/>
      <c r="D112" s="172" t="s">
        <v>95</v>
      </c>
      <c r="E112" s="172" t="s">
        <v>95</v>
      </c>
      <c r="F112" s="173" t="s">
        <v>96</v>
      </c>
      <c r="G112" s="173" t="s">
        <v>97</v>
      </c>
      <c r="H112" s="172" t="s">
        <v>98</v>
      </c>
    </row>
    <row r="113" spans="2:10" ht="33" x14ac:dyDescent="0.2">
      <c r="B113" s="433" t="s">
        <v>99</v>
      </c>
      <c r="C113" s="433"/>
      <c r="D113" s="174">
        <v>953</v>
      </c>
      <c r="E113" s="174">
        <f>3.9+4</f>
        <v>7.9</v>
      </c>
      <c r="F113" s="175">
        <f>22.77/2</f>
        <v>11.385</v>
      </c>
      <c r="G113" s="175">
        <f>D113+E113+F113</f>
        <v>972.28499999999997</v>
      </c>
      <c r="H113" s="176" t="s">
        <v>100</v>
      </c>
    </row>
    <row r="114" spans="2:10" ht="33" x14ac:dyDescent="0.2">
      <c r="B114" s="433" t="s">
        <v>99</v>
      </c>
      <c r="C114" s="433"/>
      <c r="D114" s="174">
        <v>953</v>
      </c>
      <c r="E114" s="174">
        <f>3.9+4</f>
        <v>7.9</v>
      </c>
      <c r="F114" s="175">
        <f>22.77/2</f>
        <v>11.385</v>
      </c>
      <c r="G114" s="175">
        <f>D114+E114+F114</f>
        <v>972.28499999999997</v>
      </c>
      <c r="H114" s="176" t="s">
        <v>101</v>
      </c>
    </row>
    <row r="115" spans="2:10" ht="33" x14ac:dyDescent="0.2">
      <c r="B115" s="433" t="s">
        <v>102</v>
      </c>
      <c r="C115" s="433"/>
      <c r="D115" s="174">
        <v>953</v>
      </c>
      <c r="E115" s="174">
        <v>0</v>
      </c>
      <c r="F115" s="175">
        <v>7.8</v>
      </c>
      <c r="G115" s="175">
        <f>D115+E115+F115</f>
        <v>960.8</v>
      </c>
      <c r="H115" s="176" t="s">
        <v>103</v>
      </c>
    </row>
    <row r="117" spans="2:10" ht="15.75" x14ac:dyDescent="0.2">
      <c r="B117" s="434" t="s">
        <v>104</v>
      </c>
      <c r="C117" s="434"/>
      <c r="D117" s="434"/>
      <c r="E117" s="434"/>
      <c r="F117" s="434"/>
      <c r="G117" s="434"/>
      <c r="H117" s="434"/>
    </row>
    <row r="118" spans="2:10" ht="16.5" x14ac:dyDescent="0.2">
      <c r="B118" s="436" t="s">
        <v>94</v>
      </c>
      <c r="C118" s="436"/>
      <c r="D118" s="172" t="s">
        <v>1</v>
      </c>
      <c r="E118" s="435" t="s">
        <v>98</v>
      </c>
      <c r="F118" s="435"/>
      <c r="G118" s="435"/>
      <c r="H118" s="435"/>
    </row>
    <row r="119" spans="2:10" ht="16.5" x14ac:dyDescent="0.2">
      <c r="B119" s="433" t="s">
        <v>105</v>
      </c>
      <c r="C119" s="433"/>
      <c r="D119" s="177">
        <v>5</v>
      </c>
      <c r="E119" s="433" t="s">
        <v>106</v>
      </c>
      <c r="F119" s="433"/>
      <c r="G119" s="433"/>
      <c r="H119" s="433"/>
      <c r="J119" s="178">
        <v>5</v>
      </c>
    </row>
    <row r="120" spans="2:10" ht="16.5" x14ac:dyDescent="0.2">
      <c r="B120" s="433" t="s">
        <v>107</v>
      </c>
      <c r="C120" s="433"/>
      <c r="D120" s="177">
        <v>7.8</v>
      </c>
      <c r="E120" s="433" t="s">
        <v>139</v>
      </c>
      <c r="F120" s="433"/>
      <c r="G120" s="433"/>
      <c r="H120" s="433"/>
      <c r="J120" s="178">
        <v>7.8</v>
      </c>
    </row>
    <row r="121" spans="2:10" ht="16.5" x14ac:dyDescent="0.2">
      <c r="B121" s="433" t="s">
        <v>108</v>
      </c>
      <c r="C121" s="433"/>
      <c r="D121" s="177">
        <f>3.9+4</f>
        <v>7.9</v>
      </c>
      <c r="E121" s="433" t="s">
        <v>140</v>
      </c>
      <c r="F121" s="433"/>
      <c r="G121" s="433"/>
      <c r="H121" s="433"/>
      <c r="J121" s="178">
        <v>6.7</v>
      </c>
    </row>
    <row r="122" spans="2:10" ht="16.5" x14ac:dyDescent="0.2">
      <c r="B122" s="433" t="s">
        <v>109</v>
      </c>
      <c r="C122" s="433"/>
      <c r="D122" s="177">
        <f>22.62/2</f>
        <v>11.31</v>
      </c>
      <c r="E122" s="433" t="s">
        <v>141</v>
      </c>
      <c r="F122" s="433"/>
      <c r="G122" s="433"/>
      <c r="H122" s="433"/>
      <c r="J122" s="178">
        <v>11.28</v>
      </c>
    </row>
    <row r="123" spans="2:10" ht="16.5" x14ac:dyDescent="0.2">
      <c r="B123" s="433" t="s">
        <v>110</v>
      </c>
      <c r="C123" s="433"/>
      <c r="D123" s="177">
        <f>(22.62-0.36)/2</f>
        <v>11.13</v>
      </c>
      <c r="E123" s="433" t="s">
        <v>111</v>
      </c>
      <c r="F123" s="433"/>
      <c r="G123" s="433"/>
      <c r="H123" s="433"/>
      <c r="J123" s="178">
        <v>22.4</v>
      </c>
    </row>
    <row r="124" spans="2:10" ht="16.5" x14ac:dyDescent="0.2">
      <c r="B124" s="433" t="s">
        <v>110</v>
      </c>
      <c r="C124" s="433"/>
      <c r="D124" s="177">
        <f>(22.62-0.36)/2</f>
        <v>11.13</v>
      </c>
      <c r="E124" s="433" t="s">
        <v>112</v>
      </c>
      <c r="F124" s="433"/>
      <c r="G124" s="433"/>
      <c r="H124" s="433"/>
      <c r="J124" s="178">
        <v>26.3</v>
      </c>
    </row>
    <row r="125" spans="2:10" x14ac:dyDescent="0.2">
      <c r="J125" s="179"/>
    </row>
  </sheetData>
  <mergeCells count="141">
    <mergeCell ref="B2:H2"/>
    <mergeCell ref="B3:H3"/>
    <mergeCell ref="B4:C4"/>
    <mergeCell ref="E4:F4"/>
    <mergeCell ref="B5:C5"/>
    <mergeCell ref="B6:C7"/>
    <mergeCell ref="D6:D7"/>
    <mergeCell ref="E6:F7"/>
    <mergeCell ref="G6:G7"/>
    <mergeCell ref="H6:H7"/>
    <mergeCell ref="B8:H8"/>
    <mergeCell ref="B9:C9"/>
    <mergeCell ref="E9:F9"/>
    <mergeCell ref="B10:C10"/>
    <mergeCell ref="E10:F10"/>
    <mergeCell ref="B11:C11"/>
    <mergeCell ref="E11:F11"/>
    <mergeCell ref="B12:H12"/>
    <mergeCell ref="B13:C13"/>
    <mergeCell ref="E13:F13"/>
    <mergeCell ref="B14:C14"/>
    <mergeCell ref="E14:F14"/>
    <mergeCell ref="B15:C15"/>
    <mergeCell ref="E15:F15"/>
    <mergeCell ref="B16:H16"/>
    <mergeCell ref="B17:C17"/>
    <mergeCell ref="E17:F17"/>
    <mergeCell ref="B18:C18"/>
    <mergeCell ref="E18:F18"/>
    <mergeCell ref="B19:C19"/>
    <mergeCell ref="E19:F19"/>
    <mergeCell ref="B24:H24"/>
    <mergeCell ref="B25:H25"/>
    <mergeCell ref="B26:C26"/>
    <mergeCell ref="E26:F26"/>
    <mergeCell ref="B27:C27"/>
    <mergeCell ref="B28:C29"/>
    <mergeCell ref="D28:D29"/>
    <mergeCell ref="E28:F29"/>
    <mergeCell ref="G28:G29"/>
    <mergeCell ref="H28:H29"/>
    <mergeCell ref="B30:H30"/>
    <mergeCell ref="B31:C31"/>
    <mergeCell ref="E31:F31"/>
    <mergeCell ref="B32:C32"/>
    <mergeCell ref="E32:F32"/>
    <mergeCell ref="B33:C33"/>
    <mergeCell ref="E33:F33"/>
    <mergeCell ref="B34:H34"/>
    <mergeCell ref="B35:C35"/>
    <mergeCell ref="E35:F35"/>
    <mergeCell ref="B36:C36"/>
    <mergeCell ref="E36:F36"/>
    <mergeCell ref="B37:C37"/>
    <mergeCell ref="E37:F37"/>
    <mergeCell ref="B38:H38"/>
    <mergeCell ref="B39:C39"/>
    <mergeCell ref="E39:F39"/>
    <mergeCell ref="B40:C40"/>
    <mergeCell ref="E40:F40"/>
    <mergeCell ref="B56:C56"/>
    <mergeCell ref="E56:F56"/>
    <mergeCell ref="B57:H57"/>
    <mergeCell ref="B41:C41"/>
    <mergeCell ref="E41:F41"/>
    <mergeCell ref="B47:H47"/>
    <mergeCell ref="B49:C49"/>
    <mergeCell ref="B48:H48"/>
    <mergeCell ref="E49:F49"/>
    <mergeCell ref="B50:C50"/>
    <mergeCell ref="B54:C54"/>
    <mergeCell ref="E54:F54"/>
    <mergeCell ref="B55:C55"/>
    <mergeCell ref="E55:F55"/>
    <mergeCell ref="B51:C52"/>
    <mergeCell ref="D51:D52"/>
    <mergeCell ref="E51:F52"/>
    <mergeCell ref="G51:G52"/>
    <mergeCell ref="H51:H52"/>
    <mergeCell ref="B53:H53"/>
    <mergeCell ref="B58:C58"/>
    <mergeCell ref="E58:F58"/>
    <mergeCell ref="B59:C59"/>
    <mergeCell ref="E59:F59"/>
    <mergeCell ref="B62:C62"/>
    <mergeCell ref="E62:F62"/>
    <mergeCell ref="B60:C60"/>
    <mergeCell ref="E60:F60"/>
    <mergeCell ref="B61:H61"/>
    <mergeCell ref="B81:C81"/>
    <mergeCell ref="B76:C76"/>
    <mergeCell ref="B77:C77"/>
    <mergeCell ref="E76:F76"/>
    <mergeCell ref="E77:F77"/>
    <mergeCell ref="B79:H79"/>
    <mergeCell ref="B80:H80"/>
    <mergeCell ref="E81:F81"/>
    <mergeCell ref="B63:C63"/>
    <mergeCell ref="E63:F63"/>
    <mergeCell ref="B71:C71"/>
    <mergeCell ref="B72:C72"/>
    <mergeCell ref="B64:C64"/>
    <mergeCell ref="E64:F64"/>
    <mergeCell ref="B69:H69"/>
    <mergeCell ref="B70:H70"/>
    <mergeCell ref="E71:F71"/>
    <mergeCell ref="B73:C74"/>
    <mergeCell ref="D73:D74"/>
    <mergeCell ref="E73:F74"/>
    <mergeCell ref="G73:G74"/>
    <mergeCell ref="H73:H74"/>
    <mergeCell ref="B75:H75"/>
    <mergeCell ref="B82:C82"/>
    <mergeCell ref="B83:C84"/>
    <mergeCell ref="D83:D84"/>
    <mergeCell ref="E83:F84"/>
    <mergeCell ref="G83:G84"/>
    <mergeCell ref="H83:H84"/>
    <mergeCell ref="B85:H85"/>
    <mergeCell ref="B86:C86"/>
    <mergeCell ref="E86:F86"/>
    <mergeCell ref="B111:H111"/>
    <mergeCell ref="B112:C112"/>
    <mergeCell ref="B113:C113"/>
    <mergeCell ref="B114:C114"/>
    <mergeCell ref="B115:C115"/>
    <mergeCell ref="B117:H117"/>
    <mergeCell ref="B118:C118"/>
    <mergeCell ref="E118:H118"/>
    <mergeCell ref="B119:C119"/>
    <mergeCell ref="E119:H119"/>
    <mergeCell ref="B120:C120"/>
    <mergeCell ref="E120:H120"/>
    <mergeCell ref="B121:C121"/>
    <mergeCell ref="E121:H121"/>
    <mergeCell ref="B122:C122"/>
    <mergeCell ref="E122:H122"/>
    <mergeCell ref="B123:C123"/>
    <mergeCell ref="E123:H123"/>
    <mergeCell ref="B124:C124"/>
    <mergeCell ref="E124:H124"/>
  </mergeCells>
  <pageMargins left="0.51180555555555496" right="0.51180555555555496" top="0.78749999999999998" bottom="0.78749999999999998" header="0.51180555555555496" footer="0.51180555555555496"/>
  <pageSetup paperSize="9" scale="90" firstPageNumber="0" orientation="portrait" horizontalDpi="300" verticalDpi="300" r:id="rId1"/>
  <rowBreaks count="1" manualBreakCount="1"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L8"/>
  <sheetViews>
    <sheetView showGridLines="0" workbookViewId="0">
      <selection activeCell="L14" sqref="L14"/>
    </sheetView>
  </sheetViews>
  <sheetFormatPr defaultRowHeight="16.5" x14ac:dyDescent="0.3"/>
  <cols>
    <col min="1" max="1" width="1.7109375" customWidth="1"/>
    <col min="2" max="2" width="9.140625" style="239"/>
    <col min="3" max="8" width="10.5703125" style="239" customWidth="1"/>
    <col min="9" max="11" width="10.5703125" style="239" hidden="1" customWidth="1"/>
    <col min="12" max="14" width="10.5703125" style="239" customWidth="1"/>
    <col min="15" max="260" width="8.85546875" style="239" customWidth="1"/>
    <col min="261" max="270" width="13.28515625" style="239" customWidth="1"/>
    <col min="271" max="516" width="8.85546875" style="239" customWidth="1"/>
    <col min="517" max="526" width="13.28515625" style="239" customWidth="1"/>
    <col min="527" max="772" width="8.85546875" style="239" customWidth="1"/>
    <col min="773" max="782" width="13.28515625" style="239" customWidth="1"/>
    <col min="783" max="1026" width="8.85546875" style="239" customWidth="1"/>
  </cols>
  <sheetData>
    <row r="1" spans="2:14" customFormat="1" x14ac:dyDescent="0.3">
      <c r="B1" s="444" t="s">
        <v>247</v>
      </c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</row>
    <row r="2" spans="2:14" customFormat="1" x14ac:dyDescent="0.3">
      <c r="B2" s="444" t="s">
        <v>248</v>
      </c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</row>
    <row r="4" spans="2:14" customFormat="1" ht="17.25" customHeight="1" thickBot="1" x14ac:dyDescent="0.25">
      <c r="B4" s="445"/>
      <c r="C4" s="446" t="s">
        <v>2</v>
      </c>
      <c r="D4" s="446"/>
      <c r="E4" s="446"/>
      <c r="F4" s="446" t="s">
        <v>115</v>
      </c>
      <c r="G4" s="446"/>
      <c r="H4" s="446"/>
      <c r="I4" s="447" t="s">
        <v>390</v>
      </c>
      <c r="J4" s="447"/>
      <c r="K4" s="447"/>
      <c r="L4" s="448" t="s">
        <v>136</v>
      </c>
      <c r="M4" s="448"/>
      <c r="N4" s="448"/>
    </row>
    <row r="5" spans="2:14" customFormat="1" ht="17.25" customHeight="1" thickBot="1" x14ac:dyDescent="0.25">
      <c r="B5" s="445"/>
      <c r="C5" s="240" t="s">
        <v>391</v>
      </c>
      <c r="D5" s="241" t="s">
        <v>250</v>
      </c>
      <c r="E5" s="241" t="s">
        <v>251</v>
      </c>
      <c r="F5" s="240" t="s">
        <v>249</v>
      </c>
      <c r="G5" s="241" t="s">
        <v>250</v>
      </c>
      <c r="H5" s="241" t="s">
        <v>251</v>
      </c>
      <c r="I5" s="240" t="s">
        <v>249</v>
      </c>
      <c r="J5" s="241" t="s">
        <v>250</v>
      </c>
      <c r="K5" s="241" t="s">
        <v>251</v>
      </c>
      <c r="L5" s="240" t="s">
        <v>392</v>
      </c>
      <c r="M5" s="241" t="s">
        <v>250</v>
      </c>
      <c r="N5" s="242" t="s">
        <v>251</v>
      </c>
    </row>
    <row r="6" spans="2:14" customFormat="1" ht="16.5" customHeight="1" x14ac:dyDescent="0.2">
      <c r="B6" s="243" t="s">
        <v>252</v>
      </c>
      <c r="C6" s="349">
        <f>Aquisicao!F75</f>
        <v>5342.5654116145506</v>
      </c>
      <c r="D6" s="350">
        <f>Aquisicao!F22</f>
        <v>5172.6483726866627</v>
      </c>
      <c r="E6" s="351">
        <f>Aquisicao!F44</f>
        <v>5376.0306317804716</v>
      </c>
      <c r="F6" s="351">
        <f>Aquisicao!F15</f>
        <v>2765.1946394384172</v>
      </c>
      <c r="G6" s="351">
        <f>Aquisicao!F30</f>
        <v>2493.0312699425654</v>
      </c>
      <c r="H6" s="351">
        <f>Aquisicao!F46</f>
        <v>2395.7881301850671</v>
      </c>
      <c r="I6" s="351">
        <f>[28]Aquisição!$E$7</f>
        <v>3264.1480536056156</v>
      </c>
      <c r="J6" s="351" t="s">
        <v>303</v>
      </c>
      <c r="K6" s="351">
        <f>[28]Aquisição!E45</f>
        <v>3288.7045309508621</v>
      </c>
      <c r="L6" s="351">
        <f>Aquisicao!F53</f>
        <v>3333.0567964262923</v>
      </c>
      <c r="M6" s="351">
        <f>Aquisicao!F21</f>
        <v>3261.8634333120613</v>
      </c>
      <c r="N6" s="352">
        <f>Aquisicao!F37</f>
        <v>3375.4179961710274</v>
      </c>
    </row>
    <row r="7" spans="2:14" customFormat="1" ht="17.25" customHeight="1" thickBot="1" x14ac:dyDescent="0.25">
      <c r="B7" s="244" t="s">
        <v>113</v>
      </c>
      <c r="C7" s="353">
        <f>Transporte!H86</f>
        <v>992.69381219303682</v>
      </c>
      <c r="D7" s="354">
        <f>Transporte!H31</f>
        <v>535.41670347491731</v>
      </c>
      <c r="E7" s="355">
        <f>Transporte!H54</f>
        <v>881.27950917203032</v>
      </c>
      <c r="F7" s="355">
        <f>Transporte!H13</f>
        <v>1138.7399640058493</v>
      </c>
      <c r="G7" s="355">
        <f>Transporte!H31</f>
        <v>535.41670347491731</v>
      </c>
      <c r="H7" s="355">
        <f>Transporte!H54</f>
        <v>881.27950917203032</v>
      </c>
      <c r="I7" s="355">
        <f>[28]Transporte!$H$13</f>
        <v>1161.8318647263281</v>
      </c>
      <c r="J7" s="355" t="s">
        <v>303</v>
      </c>
      <c r="K7" s="355">
        <f>[28]Transporte!H53</f>
        <v>913.71791273639917</v>
      </c>
      <c r="L7" s="355">
        <f>Transporte!H77</f>
        <v>326.80376172243382</v>
      </c>
      <c r="M7" s="355">
        <f>Transporte!H40</f>
        <v>568.7710210441295</v>
      </c>
      <c r="N7" s="356">
        <f>Transporte!H63</f>
        <v>922.8361067182492</v>
      </c>
    </row>
    <row r="8" spans="2:14" customFormat="1" ht="17.25" customHeight="1" thickBot="1" x14ac:dyDescent="0.25">
      <c r="B8" s="245" t="s">
        <v>21</v>
      </c>
      <c r="C8" s="357">
        <f>SUM(C6:C7)</f>
        <v>6335.2592238075877</v>
      </c>
      <c r="D8" s="358">
        <f t="shared" ref="D8:K8" si="0">SUM(D6:D7)</f>
        <v>5708.0650761615798</v>
      </c>
      <c r="E8" s="357">
        <f>SUM(E6:E7)</f>
        <v>6257.3101409525016</v>
      </c>
      <c r="F8" s="357">
        <f t="shared" si="0"/>
        <v>3903.9346034442665</v>
      </c>
      <c r="G8" s="358">
        <f t="shared" si="0"/>
        <v>3028.4479734174829</v>
      </c>
      <c r="H8" s="357">
        <f t="shared" si="0"/>
        <v>3277.0676393570975</v>
      </c>
      <c r="I8" s="359">
        <f t="shared" si="0"/>
        <v>4425.9799183319437</v>
      </c>
      <c r="J8" s="358" t="s">
        <v>303</v>
      </c>
      <c r="K8" s="360">
        <f t="shared" si="0"/>
        <v>4202.422443687261</v>
      </c>
      <c r="L8" s="360">
        <f>SUM(L6:L7)</f>
        <v>3659.8605581487263</v>
      </c>
      <c r="M8" s="361">
        <f>SUM(M6:M7)</f>
        <v>3830.6344543561909</v>
      </c>
      <c r="N8" s="362">
        <f>SUM(N6:N7)</f>
        <v>4298.2541028892765</v>
      </c>
    </row>
  </sheetData>
  <mergeCells count="7">
    <mergeCell ref="B1:N1"/>
    <mergeCell ref="B2:N2"/>
    <mergeCell ref="B4:B5"/>
    <mergeCell ref="C4:E4"/>
    <mergeCell ref="F4:H4"/>
    <mergeCell ref="I4:K4"/>
    <mergeCell ref="L4:N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L44"/>
  <sheetViews>
    <sheetView showGridLines="0" topLeftCell="A22" workbookViewId="0">
      <selection sqref="A1:K44"/>
    </sheetView>
  </sheetViews>
  <sheetFormatPr defaultRowHeight="12.75" x14ac:dyDescent="0.2"/>
  <cols>
    <col min="1" max="1" width="2.7109375" customWidth="1"/>
    <col min="2" max="2" width="10.140625" style="250" customWidth="1"/>
    <col min="3" max="3" width="70.5703125" style="250" customWidth="1"/>
    <col min="4" max="4" width="10.5703125" style="251" customWidth="1"/>
    <col min="5" max="5" width="10.5703125" style="250" customWidth="1"/>
    <col min="6" max="6" width="8.5703125" style="250" customWidth="1"/>
    <col min="7" max="7" width="12.5703125" style="250" customWidth="1"/>
    <col min="8" max="9" width="10.5703125" style="250" customWidth="1"/>
    <col min="10" max="10" width="10.5703125" style="253" customWidth="1"/>
    <col min="11" max="11" width="12.5703125" style="250" customWidth="1"/>
    <col min="12" max="258" width="8.85546875" style="250" customWidth="1"/>
    <col min="259" max="259" width="10.140625" style="250" customWidth="1"/>
    <col min="260" max="260" width="76.42578125" style="250" customWidth="1"/>
    <col min="261" max="261" width="9" style="250" customWidth="1"/>
    <col min="262" max="263" width="8.85546875" style="250" customWidth="1"/>
    <col min="264" max="264" width="15.42578125" style="250" customWidth="1"/>
    <col min="265" max="265" width="8.85546875" style="250" customWidth="1"/>
    <col min="266" max="266" width="10.7109375" style="250" customWidth="1"/>
    <col min="267" max="267" width="12.42578125" style="250" customWidth="1"/>
    <col min="268" max="514" width="8.85546875" style="250" customWidth="1"/>
    <col min="515" max="515" width="10.140625" style="250" customWidth="1"/>
    <col min="516" max="516" width="76.42578125" style="250" customWidth="1"/>
    <col min="517" max="517" width="9" style="250" customWidth="1"/>
    <col min="518" max="519" width="8.85546875" style="250" customWidth="1"/>
    <col min="520" max="520" width="15.42578125" style="250" customWidth="1"/>
    <col min="521" max="521" width="8.85546875" style="250" customWidth="1"/>
    <col min="522" max="522" width="10.7109375" style="250" customWidth="1"/>
    <col min="523" max="523" width="12.42578125" style="250" customWidth="1"/>
    <col min="524" max="770" width="8.85546875" style="250" customWidth="1"/>
    <col min="771" max="771" width="10.140625" style="250" customWidth="1"/>
    <col min="772" max="772" width="76.42578125" style="250" customWidth="1"/>
    <col min="773" max="773" width="9" style="250" customWidth="1"/>
    <col min="774" max="775" width="8.85546875" style="250" customWidth="1"/>
    <col min="776" max="776" width="15.42578125" style="250" customWidth="1"/>
    <col min="777" max="777" width="8.85546875" style="250" customWidth="1"/>
    <col min="778" max="778" width="10.7109375" style="250" customWidth="1"/>
    <col min="779" max="779" width="12.42578125" style="250" customWidth="1"/>
    <col min="780" max="1026" width="8.85546875" style="250" customWidth="1"/>
  </cols>
  <sheetData>
    <row r="1" spans="2:1026" ht="15.75" x14ac:dyDescent="0.2">
      <c r="B1" s="451" t="s">
        <v>377</v>
      </c>
      <c r="C1" s="451"/>
      <c r="D1" s="451"/>
      <c r="E1" s="451"/>
      <c r="F1" s="451"/>
      <c r="G1" s="451"/>
      <c r="H1" s="451"/>
      <c r="I1" s="451"/>
      <c r="J1" s="451"/>
      <c r="K1" s="45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</row>
    <row r="2" spans="2:1026" ht="15.75" x14ac:dyDescent="0.2">
      <c r="B2" s="451" t="s">
        <v>378</v>
      </c>
      <c r="C2" s="451"/>
      <c r="D2" s="451"/>
      <c r="E2" s="451"/>
      <c r="F2" s="451"/>
      <c r="G2" s="451"/>
      <c r="H2" s="451"/>
      <c r="I2" s="451"/>
      <c r="J2" s="451"/>
      <c r="K2" s="451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</row>
    <row r="4" spans="2:1026" ht="15.75" x14ac:dyDescent="0.2">
      <c r="B4" s="451" t="s">
        <v>304</v>
      </c>
      <c r="C4" s="451"/>
      <c r="D4" s="451"/>
      <c r="E4" s="451"/>
      <c r="F4" s="451"/>
      <c r="G4" s="451"/>
      <c r="H4" s="451"/>
      <c r="I4" s="451"/>
      <c r="J4" s="451"/>
      <c r="K4" s="451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</row>
    <row r="5" spans="2:1026" x14ac:dyDescent="0.2">
      <c r="B5" s="249" t="str">
        <f>ABC!C6</f>
        <v>SERVIÇOS: PAVIMENTAÇÃO, DRENAGEM E URBANIZAÇÃO</v>
      </c>
      <c r="D5" s="312" t="s">
        <v>375</v>
      </c>
      <c r="E5" s="450" t="s">
        <v>376</v>
      </c>
      <c r="F5" s="450"/>
      <c r="G5" s="450"/>
      <c r="H5" s="450"/>
      <c r="I5" s="450"/>
      <c r="J5" s="450"/>
      <c r="K5" s="450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</row>
    <row r="6" spans="2:1026" x14ac:dyDescent="0.2">
      <c r="B6" s="249" t="str">
        <f>ABC!C7</f>
        <v>EXTENSÃO: 4,2 km</v>
      </c>
      <c r="F6" s="252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</row>
    <row r="7" spans="2:1026" x14ac:dyDescent="0.2">
      <c r="B7" s="249" t="str">
        <f>ABC!C8</f>
        <v>DATA BASE: Abril/2021</v>
      </c>
      <c r="C7" s="254"/>
      <c r="F7" s="311" t="s">
        <v>374</v>
      </c>
      <c r="G7" s="255">
        <v>154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</row>
    <row r="8" spans="2:1026" ht="13.5" thickBot="1" x14ac:dyDescent="0.25">
      <c r="B8" s="256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</row>
    <row r="9" spans="2:1026" ht="13.5" thickBot="1" x14ac:dyDescent="0.25">
      <c r="B9" s="327" t="s">
        <v>15</v>
      </c>
      <c r="C9" s="257" t="s">
        <v>305</v>
      </c>
      <c r="D9" s="257" t="s">
        <v>306</v>
      </c>
      <c r="E9" s="257" t="s">
        <v>307</v>
      </c>
      <c r="F9" s="257" t="s">
        <v>308</v>
      </c>
      <c r="G9" s="257" t="s">
        <v>309</v>
      </c>
      <c r="H9" s="257" t="s">
        <v>310</v>
      </c>
      <c r="I9" s="257" t="s">
        <v>311</v>
      </c>
      <c r="J9" s="257" t="s">
        <v>312</v>
      </c>
      <c r="K9" s="257" t="s">
        <v>313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</row>
    <row r="10" spans="2:1026" x14ac:dyDescent="0.2">
      <c r="B10" s="258" t="str">
        <f>[29]PlanServ!L50</f>
        <v>E9579</v>
      </c>
      <c r="C10" s="259" t="str">
        <f>IF(B10=0,0,VLOOKUP(B10,[29]PlanServ!$L$11:$Q$380,2,0))</f>
        <v>Caminhão basculante com capacidade de 10 m³ - 210 k</v>
      </c>
      <c r="D10" s="260">
        <v>5</v>
      </c>
      <c r="E10" s="260">
        <f>IF(B10=0,0,VLOOKUP(B10,[29]PlanServ!$L$11:$S$380,6,0))</f>
        <v>1</v>
      </c>
      <c r="F10" s="330">
        <v>2</v>
      </c>
      <c r="G10" s="330" t="str">
        <f>IF(B10=0,0,VLOOKUP(B10,[29]PlanServ!$L$11:$S$380,7,0))</f>
        <v>E9579</v>
      </c>
      <c r="H10" s="260">
        <f t="shared" ref="H10:H33" si="0">G$7</f>
        <v>154</v>
      </c>
      <c r="I10" s="330">
        <v>60</v>
      </c>
      <c r="J10" s="261">
        <v>158.46780000000001</v>
      </c>
      <c r="K10" s="262">
        <f t="shared" ref="K10:K33" si="1">((D10*E10*F10*H10)/I10)*J10</f>
        <v>4067.3402000000006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</row>
    <row r="11" spans="2:1026" x14ac:dyDescent="0.2">
      <c r="B11" s="258" t="str">
        <f>[29]PlanServ!L51</f>
        <v>E9667</v>
      </c>
      <c r="C11" s="259" t="str">
        <f>IF(B11=0,0,VLOOKUP(B11,[29]PlanServ!$L$11:$Q$380,2,0))</f>
        <v>Caminhão basculante com capacidade de 14 m³ - 295 kW</v>
      </c>
      <c r="D11" s="260">
        <v>2</v>
      </c>
      <c r="E11" s="260">
        <f>IF(B11=0,0,VLOOKUP(B11,[29]PlanServ!$L$11:$S$380,6,0))</f>
        <v>1</v>
      </c>
      <c r="F11" s="330">
        <v>2</v>
      </c>
      <c r="G11" s="330" t="str">
        <f>IF(B11=0,0,VLOOKUP(B11,[29]PlanServ!$L$11:$S$380,7,0))</f>
        <v>E9667</v>
      </c>
      <c r="H11" s="260">
        <f t="shared" si="0"/>
        <v>154</v>
      </c>
      <c r="I11" s="330">
        <v>60</v>
      </c>
      <c r="J11" s="261">
        <v>161.3837</v>
      </c>
      <c r="K11" s="262">
        <f t="shared" si="1"/>
        <v>1656.8726533333336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</row>
    <row r="12" spans="2:1026" x14ac:dyDescent="0.2">
      <c r="B12" s="258" t="str">
        <f>[29]PlanServ!L57</f>
        <v>E9687</v>
      </c>
      <c r="C12" s="259" t="str">
        <f>IF(B12=0,0,VLOOKUP(B12,[29]PlanServ!$L$11:$Q$380,2,0))</f>
        <v>Caminhão carroceria com capacidade de 4 t - 115 kW</v>
      </c>
      <c r="D12" s="260">
        <v>2</v>
      </c>
      <c r="E12" s="260">
        <f>IF(B12=0,0,VLOOKUP(B12,[29]PlanServ!$L$11:$S$380,6,0))</f>
        <v>1</v>
      </c>
      <c r="F12" s="330">
        <v>2</v>
      </c>
      <c r="G12" s="330" t="str">
        <f>IF(B12=0,0,VLOOKUP(B12,[29]PlanServ!$L$11:$S$380,7,0))</f>
        <v>E9687</v>
      </c>
      <c r="H12" s="260">
        <f t="shared" si="0"/>
        <v>154</v>
      </c>
      <c r="I12" s="330">
        <v>60</v>
      </c>
      <c r="J12" s="261">
        <v>94.450800000000001</v>
      </c>
      <c r="K12" s="262">
        <f t="shared" si="1"/>
        <v>969.69488000000013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</row>
    <row r="13" spans="2:1026" x14ac:dyDescent="0.2">
      <c r="B13" s="258" t="str">
        <f>[29]PlanServ!L58</f>
        <v>E9508</v>
      </c>
      <c r="C13" s="259" t="str">
        <f>IF(B13=0,0,VLOOKUP(B13,[29]PlanServ!$L$11:$Q$380,2,0))</f>
        <v>Caminhão carroceria com capacidade de 9 t - 136 kW</v>
      </c>
      <c r="D13" s="260">
        <v>1</v>
      </c>
      <c r="E13" s="260">
        <f>IF(B13=0,0,VLOOKUP(B13,[29]PlanServ!$L$11:$S$380,6,0))</f>
        <v>1</v>
      </c>
      <c r="F13" s="330">
        <v>2</v>
      </c>
      <c r="G13" s="330" t="str">
        <f>IF(B13=0,0,VLOOKUP(B13,[29]PlanServ!$L$11:$S$380,7,0))</f>
        <v>E9508</v>
      </c>
      <c r="H13" s="260">
        <f t="shared" si="0"/>
        <v>154</v>
      </c>
      <c r="I13" s="330">
        <v>60</v>
      </c>
      <c r="J13" s="261">
        <v>115.5834</v>
      </c>
      <c r="K13" s="262">
        <f t="shared" si="1"/>
        <v>593.32812000000001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</row>
    <row r="14" spans="2:1026" x14ac:dyDescent="0.2">
      <c r="B14" s="258" t="str">
        <f>[29]PlanServ!L59</f>
        <v>E9592</v>
      </c>
      <c r="C14" s="259" t="str">
        <f>IF(B14=0,0,VLOOKUP(B14,[29]PlanServ!$L$11:$Q$380,2,0))</f>
        <v>Caminhão carroceria com capacidade de 15 t - 188 kW</v>
      </c>
      <c r="D14" s="260">
        <v>1</v>
      </c>
      <c r="E14" s="260">
        <f>IF(B14=0,0,VLOOKUP(B14,[29]PlanServ!$L$11:$S$380,6,0))</f>
        <v>1</v>
      </c>
      <c r="F14" s="330">
        <v>2</v>
      </c>
      <c r="G14" s="330" t="str">
        <f>IF(B14=0,0,VLOOKUP(B14,[29]PlanServ!$L$11:$S$380,7,0))</f>
        <v>E9592</v>
      </c>
      <c r="H14" s="260">
        <f t="shared" si="0"/>
        <v>154</v>
      </c>
      <c r="I14" s="330">
        <v>60</v>
      </c>
      <c r="J14" s="261">
        <v>161.559</v>
      </c>
      <c r="K14" s="262">
        <f t="shared" si="1"/>
        <v>829.33620000000008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</row>
    <row r="15" spans="2:1026" x14ac:dyDescent="0.2">
      <c r="B15" s="258" t="str">
        <f>[29]PlanServ!L60</f>
        <v>E9686</v>
      </c>
      <c r="C15" s="259" t="str">
        <f>IF(B15=0,0,VLOOKUP(B15,[29]PlanServ!$L$11:$Q$380,2,0))</f>
        <v>Caminhão carroceria com guindauto com capacidade de 30 t.m - 136 kW</v>
      </c>
      <c r="D15" s="260">
        <v>1</v>
      </c>
      <c r="E15" s="260">
        <f>IF(B15=0,0,VLOOKUP(B15,[29]PlanServ!$L$11:$S$380,6,0))</f>
        <v>1</v>
      </c>
      <c r="F15" s="330">
        <v>2</v>
      </c>
      <c r="G15" s="330" t="str">
        <f>IF(B15=0,0,VLOOKUP(B15,[29]PlanServ!$L$11:$S$380,7,0))</f>
        <v>E9686</v>
      </c>
      <c r="H15" s="260">
        <f t="shared" si="0"/>
        <v>154</v>
      </c>
      <c r="I15" s="330">
        <v>60</v>
      </c>
      <c r="J15" s="261">
        <v>190.00909999999999</v>
      </c>
      <c r="K15" s="262">
        <f t="shared" si="1"/>
        <v>975.38004666666666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</row>
    <row r="16" spans="2:1026" ht="13.5" x14ac:dyDescent="0.2">
      <c r="B16" s="263" t="str">
        <f>[29]PlanServ!L68</f>
        <v>E9644</v>
      </c>
      <c r="C16" s="259" t="str">
        <f>IF(B16=0,0,VLOOKUP(B16,[29]PlanServ!$L$11:$Q$380,2,0))</f>
        <v>Caminhão para pintura a frio com demarcador de faixas - 143 kW</v>
      </c>
      <c r="D16" s="260">
        <v>1</v>
      </c>
      <c r="E16" s="260">
        <f>IF(B16=0,0,VLOOKUP(B16,[29]PlanServ!$L$11:$S$380,6,0))</f>
        <v>1</v>
      </c>
      <c r="F16" s="330">
        <v>2</v>
      </c>
      <c r="G16" s="330" t="str">
        <f>IF(B16=0,0,VLOOKUP(B16,[29]PlanServ!$L$11:$S$380,7,0))</f>
        <v>E9644</v>
      </c>
      <c r="H16" s="260">
        <f t="shared" si="0"/>
        <v>154</v>
      </c>
      <c r="I16" s="330">
        <v>60</v>
      </c>
      <c r="J16" s="261">
        <v>263.36869999999999</v>
      </c>
      <c r="K16" s="262">
        <f t="shared" si="1"/>
        <v>1351.9593266666668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</row>
    <row r="17" spans="2:1026" x14ac:dyDescent="0.2">
      <c r="B17" s="258" t="str">
        <f>[29]PlanServ!$L$70</f>
        <v>E9605</v>
      </c>
      <c r="C17" s="259" t="str">
        <f>IF(B17=0,0,VLOOKUP(B17,[29]PlanServ!$L$11:$Q$380,2,0))</f>
        <v>Caminhão tanque com capacidade de 6.000 l - 136 kW</v>
      </c>
      <c r="D17" s="260">
        <v>1</v>
      </c>
      <c r="E17" s="260">
        <f>IF(B17=0,0,VLOOKUP(B17,[29]PlanServ!$L$11:$S$380,6,0))</f>
        <v>1</v>
      </c>
      <c r="F17" s="330">
        <v>2</v>
      </c>
      <c r="G17" s="330" t="str">
        <f>IF(B17=0,0,VLOOKUP(B17,[29]PlanServ!$L$11:$S$380,7,0))</f>
        <v>E9605</v>
      </c>
      <c r="H17" s="260">
        <f t="shared" si="0"/>
        <v>154</v>
      </c>
      <c r="I17" s="330">
        <v>60</v>
      </c>
      <c r="J17" s="261">
        <v>153.9658</v>
      </c>
      <c r="K17" s="262">
        <f t="shared" si="1"/>
        <v>790.3577733333334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</row>
    <row r="18" spans="2:1026" x14ac:dyDescent="0.2">
      <c r="B18" s="258" t="str">
        <f>[29]PlanServ!$L$72</f>
        <v>E9571</v>
      </c>
      <c r="C18" s="259" t="str">
        <f>IF(B18=0,0,VLOOKUP(B18,[29]PlanServ!$L$11:$Q$380,2,0))</f>
        <v>Caminhão tanque com capacidade de 10.000 l - 188 kW</v>
      </c>
      <c r="D18" s="260">
        <v>1</v>
      </c>
      <c r="E18" s="260">
        <f>IF(B18=0,0,VLOOKUP(B18,[29]PlanServ!$L$11:$S$380,6,0))</f>
        <v>1</v>
      </c>
      <c r="F18" s="330">
        <v>2</v>
      </c>
      <c r="G18" s="330" t="str">
        <f>IF(B18=0,0,VLOOKUP(B18,[29]PlanServ!$L$11:$S$380,7,0))</f>
        <v>E9571</v>
      </c>
      <c r="H18" s="260">
        <f t="shared" si="0"/>
        <v>154</v>
      </c>
      <c r="I18" s="330">
        <v>60</v>
      </c>
      <c r="J18" s="261">
        <v>199.27330000000001</v>
      </c>
      <c r="K18" s="262">
        <f t="shared" si="1"/>
        <v>1022.9362733333335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</row>
    <row r="19" spans="2:1026" x14ac:dyDescent="0.2">
      <c r="B19" s="258" t="str">
        <f>[29]PlanServ!$L$75</f>
        <v>E9509</v>
      </c>
      <c r="C19" s="259" t="str">
        <f>IF(B19=0,0,VLOOKUP(B19,[29]PlanServ!$L$11:$Q$380,2,0))</f>
        <v>Caminhão tanque distribuidor de asfalto com capacidade de 6.000 l - 136 kW</v>
      </c>
      <c r="D19" s="260">
        <v>1</v>
      </c>
      <c r="E19" s="260">
        <f>IF(B19=0,0,VLOOKUP(B19,[29]PlanServ!$L$11:$S$380,6,0))</f>
        <v>1</v>
      </c>
      <c r="F19" s="330">
        <v>2</v>
      </c>
      <c r="G19" s="330" t="str">
        <f>IF(B19=0,0,VLOOKUP(B19,[29]PlanServ!$L$11:$S$380,7,0))</f>
        <v>E9509</v>
      </c>
      <c r="H19" s="260">
        <f t="shared" si="0"/>
        <v>154</v>
      </c>
      <c r="I19" s="330">
        <v>60</v>
      </c>
      <c r="J19" s="261">
        <v>161.4375</v>
      </c>
      <c r="K19" s="262">
        <f t="shared" si="1"/>
        <v>828.71250000000009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</row>
    <row r="20" spans="2:1026" ht="13.5" x14ac:dyDescent="0.2">
      <c r="B20" s="263" t="str">
        <f>[29]PlanServ!$L$79</f>
        <v>E9584</v>
      </c>
      <c r="C20" s="259" t="str">
        <f>IF(B20=0,0,VLOOKUP(B20,[29]PlanServ!$L$11:$Q$380,2,0))</f>
        <v>Carregadeira de pneus com capacidade de 1,53 m³ - 106 kW</v>
      </c>
      <c r="D20" s="260">
        <v>2</v>
      </c>
      <c r="E20" s="260">
        <f>IF(B20=0,0,VLOOKUP(B20,[29]PlanServ!$L$11:$S$380,6,0))</f>
        <v>0.5</v>
      </c>
      <c r="F20" s="330">
        <v>2</v>
      </c>
      <c r="G20" s="330" t="str">
        <f>IF(B20=0,0,VLOOKUP(B20,[29]PlanServ!$L$11:$S$380,7,0))</f>
        <v>E9665</v>
      </c>
      <c r="H20" s="260">
        <f t="shared" si="0"/>
        <v>154</v>
      </c>
      <c r="I20" s="330">
        <v>60</v>
      </c>
      <c r="J20" s="261">
        <v>218.47900000000001</v>
      </c>
      <c r="K20" s="262">
        <f t="shared" si="1"/>
        <v>1121.5255333333334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</row>
    <row r="21" spans="2:1026" x14ac:dyDescent="0.2">
      <c r="B21" s="258" t="str">
        <f>[29]PlanServ!$L$139</f>
        <v>E9514</v>
      </c>
      <c r="C21" s="259" t="str">
        <f>IF(B21=0,0,VLOOKUP(B21,[29]PlanServ!$L$11:$Q$380,2,0))</f>
        <v>Distribuidor de agregados autopropelido - 130 kW</v>
      </c>
      <c r="D21" s="260">
        <v>1</v>
      </c>
      <c r="E21" s="260">
        <f>IF(B21=0,0,VLOOKUP(B21,[29]PlanServ!$L$11:$S$380,6,0))</f>
        <v>0.5</v>
      </c>
      <c r="F21" s="330">
        <v>2</v>
      </c>
      <c r="G21" s="330" t="str">
        <f>IF(B21=0,0,VLOOKUP(B21,[29]PlanServ!$L$11:$S$380,7,0))</f>
        <v>E9665</v>
      </c>
      <c r="H21" s="260">
        <f t="shared" si="0"/>
        <v>154</v>
      </c>
      <c r="I21" s="330">
        <v>60</v>
      </c>
      <c r="J21" s="261">
        <v>218.47900000000001</v>
      </c>
      <c r="K21" s="262">
        <f t="shared" si="1"/>
        <v>560.76276666666672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</row>
    <row r="22" spans="2:1026" x14ac:dyDescent="0.2">
      <c r="B22" s="105" t="s">
        <v>314</v>
      </c>
      <c r="C22" s="259" t="str">
        <f>IF(B22=0,0,VLOOKUP(B22,[29]PlanServ!$L$11:$Q$380,2,0))</f>
        <v>Motoniveladora - 93 kW</v>
      </c>
      <c r="D22" s="260">
        <v>2</v>
      </c>
      <c r="E22" s="260">
        <f>IF(B22=0,0,VLOOKUP(B22,[29]PlanServ!$L$11:$S$380,6,0))</f>
        <v>1</v>
      </c>
      <c r="F22" s="330">
        <v>2</v>
      </c>
      <c r="G22" s="330" t="str">
        <f>IF(B22=0,0,VLOOKUP(B22,[29]PlanServ!$L$11:$S$380,7,0))</f>
        <v>E9665</v>
      </c>
      <c r="H22" s="260">
        <f t="shared" si="0"/>
        <v>154</v>
      </c>
      <c r="I22" s="330">
        <v>60</v>
      </c>
      <c r="J22" s="261">
        <v>218.47900000000001</v>
      </c>
      <c r="K22" s="262">
        <f t="shared" si="1"/>
        <v>2243.0510666666669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</row>
    <row r="23" spans="2:1026" x14ac:dyDescent="0.2">
      <c r="B23" s="105" t="str">
        <f>[29]PlanServ!$L$178</f>
        <v>E9515</v>
      </c>
      <c r="C23" s="259" t="str">
        <f>IF(B23=0,0,VLOOKUP(B23,[29]PlanServ!$L$11:$Q$380,2,0))</f>
        <v>Escavadeira hidráulica sobre esteira com caçamba com capacidade de 1,5 m³ - 110 kW</v>
      </c>
      <c r="D23" s="260">
        <v>2</v>
      </c>
      <c r="E23" s="260">
        <f>IF(B23=0,0,VLOOKUP(B23,[29]PlanServ!$L$11:$S$380,6,0))</f>
        <v>1</v>
      </c>
      <c r="F23" s="330">
        <v>2</v>
      </c>
      <c r="G23" s="330" t="str">
        <f>IF(B23=0,0,VLOOKUP(B23,[29]PlanServ!$L$11:$S$380,7,0))</f>
        <v>E9665</v>
      </c>
      <c r="H23" s="260">
        <f t="shared" si="0"/>
        <v>154</v>
      </c>
      <c r="I23" s="330">
        <v>60</v>
      </c>
      <c r="J23" s="261">
        <v>218.47900000000001</v>
      </c>
      <c r="K23" s="262">
        <f t="shared" si="1"/>
        <v>2243.0510666666669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</row>
    <row r="24" spans="2:1026" x14ac:dyDescent="0.2">
      <c r="B24" s="105" t="str">
        <f>[29]PlanServ!$L$194</f>
        <v>E9518</v>
      </c>
      <c r="C24" s="259" t="str">
        <f>IF(B24=0,0,VLOOKUP(B24,[29]PlanServ!$L$11:$Q$380,2,0))</f>
        <v>Grade de 24 discos rebocável de 24"</v>
      </c>
      <c r="D24" s="260">
        <v>1</v>
      </c>
      <c r="E24" s="260">
        <f>IF(B24=0,0,VLOOKUP(B24,[29]PlanServ!$L$11:$S$380,6,0))</f>
        <v>1</v>
      </c>
      <c r="F24" s="330">
        <v>2</v>
      </c>
      <c r="G24" s="330" t="s">
        <v>316</v>
      </c>
      <c r="H24" s="260">
        <f t="shared" si="0"/>
        <v>154</v>
      </c>
      <c r="I24" s="330">
        <v>60</v>
      </c>
      <c r="J24" s="261">
        <v>218.47900000000001</v>
      </c>
      <c r="K24" s="262">
        <f t="shared" si="1"/>
        <v>1121.5255333333334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</row>
    <row r="25" spans="2:1026" x14ac:dyDescent="0.2">
      <c r="B25" s="105" t="str">
        <f>[29]PlanServ!$L$266</f>
        <v>E9524</v>
      </c>
      <c r="C25" s="259" t="str">
        <f>IF(B25=0,0,VLOOKUP(B25,[29]PlanServ!$L$11:$Q$380,2,0))</f>
        <v>Motoniveladora - 93 kW</v>
      </c>
      <c r="D25" s="260">
        <v>1</v>
      </c>
      <c r="E25" s="260">
        <f>IF(B25=0,0,VLOOKUP(B25,[29]PlanServ!$L$11:$S$380,6,0))</f>
        <v>1</v>
      </c>
      <c r="F25" s="330">
        <v>2</v>
      </c>
      <c r="G25" s="330" t="str">
        <f>IF(B25=0,0,VLOOKUP(B25,[29]PlanServ!$L$11:$S$380,7,0))</f>
        <v>E9665</v>
      </c>
      <c r="H25" s="260">
        <f t="shared" si="0"/>
        <v>154</v>
      </c>
      <c r="I25" s="330">
        <v>60</v>
      </c>
      <c r="J25" s="261">
        <v>218.47900000000001</v>
      </c>
      <c r="K25" s="262">
        <f t="shared" si="1"/>
        <v>1121.5255333333334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</row>
    <row r="26" spans="2:1026" x14ac:dyDescent="0.2">
      <c r="B26" s="105" t="str">
        <f>[29]PlanServ!$L$312</f>
        <v>E9526</v>
      </c>
      <c r="C26" s="259" t="str">
        <f>IF(B26=0,0,VLOOKUP(B26,[29]PlanServ!$L$11:$Q$380,2,0))</f>
        <v>Retroescavadeira de pneus - 58 kW</v>
      </c>
      <c r="D26" s="260">
        <v>2</v>
      </c>
      <c r="E26" s="260">
        <f>IF(B26=0,0,VLOOKUP(B26,[29]PlanServ!$L$11:$S$380,6,0))</f>
        <v>0.5</v>
      </c>
      <c r="F26" s="330">
        <v>2</v>
      </c>
      <c r="G26" s="330" t="str">
        <f>IF(B26=0,0,VLOOKUP(B26,[29]PlanServ!$L$11:$S$380,7,0))</f>
        <v>E9665</v>
      </c>
      <c r="H26" s="260">
        <f t="shared" si="0"/>
        <v>154</v>
      </c>
      <c r="I26" s="330">
        <v>60</v>
      </c>
      <c r="J26" s="261">
        <v>218.47900000000001</v>
      </c>
      <c r="K26" s="262">
        <f t="shared" si="1"/>
        <v>1121.5255333333334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</row>
    <row r="27" spans="2:1026" x14ac:dyDescent="0.2">
      <c r="B27" s="264" t="str">
        <f>[29]PlanServ!$L$315</f>
        <v>E9762</v>
      </c>
      <c r="C27" s="259" t="str">
        <f>IF(B27=0,0,VLOOKUP(B27,[29]PlanServ!$L$11:$Q$380,2,0))</f>
        <v>Rolo compactador de pneus autopropelido de 27 t - 85 kW</v>
      </c>
      <c r="D27" s="260">
        <v>2</v>
      </c>
      <c r="E27" s="260">
        <f>IF(B27=0,0,VLOOKUP(B27,[29]PlanServ!$L$11:$S$380,6,0))</f>
        <v>1</v>
      </c>
      <c r="F27" s="330">
        <v>2</v>
      </c>
      <c r="G27" s="330" t="str">
        <f>IF(B27=0,0,VLOOKUP(B27,[29]PlanServ!$L$11:$S$380,7,0))</f>
        <v>E9665</v>
      </c>
      <c r="H27" s="260">
        <f t="shared" si="0"/>
        <v>154</v>
      </c>
      <c r="I27" s="330">
        <v>60</v>
      </c>
      <c r="J27" s="261">
        <v>218.47900000000001</v>
      </c>
      <c r="K27" s="262">
        <f t="shared" si="1"/>
        <v>2243.0510666666669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</row>
    <row r="28" spans="2:1026" x14ac:dyDescent="0.2">
      <c r="B28" s="264" t="str">
        <f>[29]PlanServ!L317</f>
        <v>E9530</v>
      </c>
      <c r="C28" s="259" t="str">
        <f>IF(B28=0,0,VLOOKUP(B28,[29]PlanServ!$L$11:$Q$380,2,0))</f>
        <v>Rolo compactador liso autopropelido vibratório de 11 t - 97 kW</v>
      </c>
      <c r="D28" s="260">
        <v>1</v>
      </c>
      <c r="E28" s="260">
        <f>IF(B28=0,0,VLOOKUP(B28,[29]PlanServ!$L$11:$S$380,6,0))</f>
        <v>0.5</v>
      </c>
      <c r="F28" s="330">
        <v>2</v>
      </c>
      <c r="G28" s="330" t="str">
        <f>IF(B28=0,0,VLOOKUP(B28,[29]PlanServ!$L$11:$S$380,7,0))</f>
        <v>E9665</v>
      </c>
      <c r="H28" s="260">
        <f t="shared" si="0"/>
        <v>154</v>
      </c>
      <c r="I28" s="330">
        <v>60</v>
      </c>
      <c r="J28" s="261">
        <v>218.47900000000001</v>
      </c>
      <c r="K28" s="262">
        <f t="shared" si="1"/>
        <v>560.76276666666672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</row>
    <row r="29" spans="2:1026" x14ac:dyDescent="0.2">
      <c r="B29" s="264" t="str">
        <f>[29]PlanServ!L318</f>
        <v>E9685</v>
      </c>
      <c r="C29" s="259" t="str">
        <f>IF(B29=0,0,VLOOKUP(B29,[29]PlanServ!$L$11:$Q$380,2,0))</f>
        <v>Rolo compactador pé de carneiro vibratório autopropelido de 11,6 t - 82 kW</v>
      </c>
      <c r="D29" s="260">
        <v>2</v>
      </c>
      <c r="E29" s="260">
        <f>IF(B29=0,0,VLOOKUP(B29,[29]PlanServ!$L$11:$S$380,6,0))</f>
        <v>0.5</v>
      </c>
      <c r="F29" s="330">
        <v>2</v>
      </c>
      <c r="G29" s="330" t="str">
        <f>IF(B29=0,0,VLOOKUP(B29,[29]PlanServ!$L$11:$S$380,7,0))</f>
        <v>E9665</v>
      </c>
      <c r="H29" s="260">
        <f t="shared" si="0"/>
        <v>154</v>
      </c>
      <c r="I29" s="330">
        <v>60</v>
      </c>
      <c r="J29" s="261">
        <v>218.47900000000001</v>
      </c>
      <c r="K29" s="262">
        <f t="shared" si="1"/>
        <v>1121.5255333333334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</row>
    <row r="30" spans="2:1026" x14ac:dyDescent="0.2">
      <c r="B30" s="264" t="str">
        <f>[29]PlanServ!$L$342</f>
        <v>E9577</v>
      </c>
      <c r="C30" s="259" t="str">
        <f>IF(B30=0,0,VLOOKUP(B30,[29]PlanServ!$L$11:$Q$380,2,0))</f>
        <v>Trator agrícola - 77 kW</v>
      </c>
      <c r="D30" s="260">
        <v>2</v>
      </c>
      <c r="E30" s="260">
        <f>IF(B30=0,0,VLOOKUP(B30,[29]PlanServ!$L$11:$S$380,6,0))</f>
        <v>0.5</v>
      </c>
      <c r="F30" s="330">
        <v>2</v>
      </c>
      <c r="G30" s="330" t="str">
        <f>IF(B30=0,0,VLOOKUP(B30,[29]PlanServ!$L$11:$S$380,7,0))</f>
        <v>E9665</v>
      </c>
      <c r="H30" s="260">
        <f t="shared" si="0"/>
        <v>154</v>
      </c>
      <c r="I30" s="330">
        <v>60</v>
      </c>
      <c r="J30" s="261">
        <v>218.47900000000001</v>
      </c>
      <c r="K30" s="262">
        <f t="shared" si="1"/>
        <v>1121.5255333333334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</row>
    <row r="31" spans="2:1026" x14ac:dyDescent="0.2">
      <c r="B31" s="264" t="str">
        <f>[29]PlanServ!L345</f>
        <v>E9540</v>
      </c>
      <c r="C31" s="259" t="str">
        <f>IF(B31=0,0,VLOOKUP(B31,[29]PlanServ!$L$11:$Q$380,2,0))</f>
        <v>Trator de esteiras com lâmina - 112 kW</v>
      </c>
      <c r="D31" s="260">
        <v>1</v>
      </c>
      <c r="E31" s="260">
        <f>IF(B31=0,0,VLOOKUP(B31,[29]PlanServ!$L$11:$S$380,6,0))</f>
        <v>0.5</v>
      </c>
      <c r="F31" s="330">
        <v>2</v>
      </c>
      <c r="G31" s="330" t="str">
        <f>IF(B31=0,0,VLOOKUP(B31,[29]PlanServ!$L$11:$S$380,7,0))</f>
        <v>E9665</v>
      </c>
      <c r="H31" s="260">
        <f t="shared" si="0"/>
        <v>154</v>
      </c>
      <c r="I31" s="330">
        <v>60</v>
      </c>
      <c r="J31" s="261">
        <v>218.47900000000001</v>
      </c>
      <c r="K31" s="262">
        <f t="shared" si="1"/>
        <v>560.76276666666672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</row>
    <row r="32" spans="2:1026" x14ac:dyDescent="0.2">
      <c r="B32" s="264" t="str">
        <f>[29]PlanServ!L346</f>
        <v>E9541</v>
      </c>
      <c r="C32" s="259" t="str">
        <f>IF(B32=0,0,VLOOKUP(B32,[29]PlanServ!$L$11:$Q$380,2,0))</f>
        <v>Trator de esteiras com lâmina - 259 kW</v>
      </c>
      <c r="D32" s="260">
        <v>1</v>
      </c>
      <c r="E32" s="260">
        <f>IF(B32=0,0,VLOOKUP(B32,[29]PlanServ!$L$11:$S$380,6,0))</f>
        <v>1</v>
      </c>
      <c r="F32" s="330">
        <v>2</v>
      </c>
      <c r="G32" s="330" t="str">
        <f>IF(B32=0,0,VLOOKUP(B32,[29]PlanServ!$L$11:$S$380,7,0))</f>
        <v>E9665</v>
      </c>
      <c r="H32" s="260">
        <f t="shared" si="0"/>
        <v>154</v>
      </c>
      <c r="I32" s="330">
        <v>60</v>
      </c>
      <c r="J32" s="261">
        <v>218.47900000000001</v>
      </c>
      <c r="K32" s="262">
        <f t="shared" si="1"/>
        <v>1121.5255333333334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</row>
    <row r="33" spans="2:1026" x14ac:dyDescent="0.2">
      <c r="B33" s="264" t="str">
        <f>[29]PlanServ!$L$371</f>
        <v>E9545</v>
      </c>
      <c r="C33" s="259" t="str">
        <f>IF(B33=0,0,VLOOKUP(B33,[29]PlanServ!$L$11:$Q$380,2,0))</f>
        <v>Vibroacabadora de asfalto sobre esteiras - 82 kW</v>
      </c>
      <c r="D33" s="260">
        <v>1</v>
      </c>
      <c r="E33" s="260">
        <f>IF(B33=0,0,VLOOKUP(B33,[29]PlanServ!$L$11:$S$380,6,0))</f>
        <v>0.5</v>
      </c>
      <c r="F33" s="330">
        <v>1</v>
      </c>
      <c r="G33" s="330" t="str">
        <f>IF(B33=0,0,VLOOKUP(B33,[29]PlanServ!$L$11:$S$380,7,0))</f>
        <v>E9665</v>
      </c>
      <c r="H33" s="260">
        <f t="shared" si="0"/>
        <v>154</v>
      </c>
      <c r="I33" s="330">
        <v>60</v>
      </c>
      <c r="J33" s="261">
        <v>218.47900000000001</v>
      </c>
      <c r="K33" s="262">
        <f t="shared" si="1"/>
        <v>280.38138333333336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</row>
    <row r="34" spans="2:1026" x14ac:dyDescent="0.2">
      <c r="B34" s="264" t="s">
        <v>315</v>
      </c>
      <c r="C34" s="259" t="str">
        <f>IF(B34=0,0,VLOOKUP(B34,[29]PlanServ!$L$11:$Q$380,2,0))</f>
        <v>Cavalo mecânico com semi-reboque de 6 eixos com capacidade de 74 t - 324 kW</v>
      </c>
      <c r="D34" s="260">
        <f>D24*E24</f>
        <v>1</v>
      </c>
      <c r="E34" s="260">
        <v>1</v>
      </c>
      <c r="F34" s="330">
        <v>2</v>
      </c>
      <c r="G34" s="330"/>
      <c r="H34" s="260">
        <f>G$7</f>
        <v>154</v>
      </c>
      <c r="I34" s="330">
        <v>60</v>
      </c>
      <c r="J34" s="265">
        <v>304.68880000000001</v>
      </c>
      <c r="K34" s="262">
        <f>((D34*E34*F34*H34)/I34)*J34</f>
        <v>1564.0691733333335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</row>
    <row r="35" spans="2:1026" ht="13.5" thickBot="1" x14ac:dyDescent="0.25">
      <c r="B35" s="264" t="s">
        <v>316</v>
      </c>
      <c r="C35" s="266" t="str">
        <f>IF(B35=0,0,VLOOKUP(B35,[29]PlanServ!$L$11:$Q$380,2,0))</f>
        <v>Cavalo mecânico com semi-reboque e capacidade de 35 t - 210 kW</v>
      </c>
      <c r="D35" s="267">
        <v>2</v>
      </c>
      <c r="E35" s="260">
        <v>1</v>
      </c>
      <c r="F35" s="331">
        <v>2</v>
      </c>
      <c r="G35" s="331"/>
      <c r="H35" s="267">
        <f>G$7</f>
        <v>154</v>
      </c>
      <c r="I35" s="331">
        <v>60</v>
      </c>
      <c r="J35" s="265">
        <v>218.47900000000001</v>
      </c>
      <c r="K35" s="262">
        <f>((D35*E35*F35*H35)/I35)*J35</f>
        <v>2243.0510666666669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</row>
    <row r="36" spans="2:1026" ht="13.5" thickBot="1" x14ac:dyDescent="0.25">
      <c r="B36" s="449" t="s">
        <v>317</v>
      </c>
      <c r="C36" s="449"/>
      <c r="D36" s="449"/>
      <c r="E36" s="449"/>
      <c r="F36" s="449"/>
      <c r="G36" s="449"/>
      <c r="H36" s="449"/>
      <c r="I36" s="449"/>
      <c r="J36" s="449"/>
      <c r="K36" s="268">
        <f>SUM(K10:K35)</f>
        <v>33435.539830000002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</row>
    <row r="37" spans="2:1026" x14ac:dyDescent="0.2">
      <c r="B37" s="269"/>
      <c r="K37" s="270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</row>
    <row r="38" spans="2:1026" x14ac:dyDescent="0.2">
      <c r="B38" s="269"/>
      <c r="K38" s="270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</row>
    <row r="39" spans="2:1026" ht="13.5" thickBot="1" x14ac:dyDescent="0.25">
      <c r="B39" s="269"/>
      <c r="K39" s="270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</row>
    <row r="40" spans="2:1026" ht="13.5" thickBot="1" x14ac:dyDescent="0.25">
      <c r="B40" s="449" t="str">
        <f>'[29]Dados Iniciais'!$A$14</f>
        <v>PREÇO DA PASSAGEM DE ÔNIBUS MACEIÓ - ARAPIRACA (R$)</v>
      </c>
      <c r="C40" s="449"/>
      <c r="D40" s="449"/>
      <c r="E40" s="449"/>
      <c r="F40" s="449"/>
      <c r="G40" s="449"/>
      <c r="H40" s="449"/>
      <c r="I40" s="449"/>
      <c r="J40" s="449"/>
      <c r="K40" s="268">
        <v>45.7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</row>
    <row r="41" spans="2:1026" ht="13.5" thickBot="1" x14ac:dyDescent="0.25">
      <c r="B41" s="449" t="s">
        <v>318</v>
      </c>
      <c r="C41" s="449"/>
      <c r="D41" s="449"/>
      <c r="E41" s="449"/>
      <c r="F41" s="449"/>
      <c r="G41" s="449"/>
      <c r="H41" s="449"/>
      <c r="I41" s="449"/>
      <c r="J41" s="449"/>
      <c r="K41" s="268">
        <v>50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</row>
    <row r="42" spans="2:1026" ht="13.5" thickBot="1" x14ac:dyDescent="0.25">
      <c r="B42" s="449" t="s">
        <v>308</v>
      </c>
      <c r="C42" s="449"/>
      <c r="D42" s="449"/>
      <c r="E42" s="449"/>
      <c r="F42" s="449"/>
      <c r="G42" s="449"/>
      <c r="H42" s="449"/>
      <c r="I42" s="449"/>
      <c r="J42" s="449"/>
      <c r="K42" s="268">
        <f>F35</f>
        <v>2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</row>
    <row r="43" spans="2:1026" ht="13.5" thickBot="1" x14ac:dyDescent="0.25">
      <c r="B43" s="449" t="s">
        <v>319</v>
      </c>
      <c r="C43" s="449"/>
      <c r="D43" s="449"/>
      <c r="E43" s="449"/>
      <c r="F43" s="449"/>
      <c r="G43" s="449"/>
      <c r="H43" s="449"/>
      <c r="I43" s="449"/>
      <c r="J43" s="449"/>
      <c r="K43" s="268">
        <f>K40*K41*K42</f>
        <v>4570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</row>
    <row r="44" spans="2:1026" ht="13.5" thickBot="1" x14ac:dyDescent="0.25">
      <c r="B44" s="449" t="s">
        <v>320</v>
      </c>
      <c r="C44" s="449"/>
      <c r="D44" s="449"/>
      <c r="E44" s="449"/>
      <c r="F44" s="449"/>
      <c r="G44" s="449"/>
      <c r="H44" s="449"/>
      <c r="I44" s="449"/>
      <c r="J44" s="449"/>
      <c r="K44" s="268">
        <f>K43+K36</f>
        <v>38005.539830000002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</row>
  </sheetData>
  <mergeCells count="10">
    <mergeCell ref="B1:K1"/>
    <mergeCell ref="B2:K2"/>
    <mergeCell ref="B4:K4"/>
    <mergeCell ref="B36:J36"/>
    <mergeCell ref="B40:J40"/>
    <mergeCell ref="B41:J41"/>
    <mergeCell ref="B42:J42"/>
    <mergeCell ref="B43:J43"/>
    <mergeCell ref="B44:J44"/>
    <mergeCell ref="E5:K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6"/>
  <sheetViews>
    <sheetView showGridLines="0" topLeftCell="A34" workbookViewId="0">
      <selection sqref="A1:E56"/>
    </sheetView>
  </sheetViews>
  <sheetFormatPr defaultRowHeight="16.5" x14ac:dyDescent="0.2"/>
  <cols>
    <col min="1" max="1" width="65.5703125" style="301" customWidth="1"/>
    <col min="2" max="2" width="11.140625" style="302" customWidth="1"/>
    <col min="3" max="3" width="13.28515625" style="303" customWidth="1"/>
    <col min="4" max="5" width="13.28515625" style="304" customWidth="1"/>
    <col min="6" max="6" width="8.85546875" style="303" customWidth="1"/>
    <col min="7" max="256" width="8.85546875" style="301" customWidth="1"/>
    <col min="257" max="257" width="59.7109375" style="301" customWidth="1"/>
    <col min="258" max="258" width="11.140625" style="301" customWidth="1"/>
    <col min="259" max="259" width="13.28515625" style="301" customWidth="1"/>
    <col min="260" max="260" width="8.85546875" style="301" customWidth="1"/>
    <col min="261" max="261" width="11.140625" style="301" customWidth="1"/>
    <col min="262" max="512" width="8.85546875" style="301" customWidth="1"/>
    <col min="513" max="513" width="59.7109375" style="301" customWidth="1"/>
    <col min="514" max="514" width="11.140625" style="301" customWidth="1"/>
    <col min="515" max="515" width="13.28515625" style="301" customWidth="1"/>
    <col min="516" max="516" width="8.85546875" style="301" customWidth="1"/>
    <col min="517" max="517" width="11.140625" style="301" customWidth="1"/>
    <col min="518" max="768" width="8.85546875" style="301" customWidth="1"/>
    <col min="769" max="769" width="59.7109375" style="301" customWidth="1"/>
    <col min="770" max="770" width="11.140625" style="301" customWidth="1"/>
    <col min="771" max="771" width="13.28515625" style="301" customWidth="1"/>
    <col min="772" max="772" width="8.85546875" style="301" customWidth="1"/>
    <col min="773" max="773" width="11.140625" style="301" customWidth="1"/>
    <col min="774" max="1025" width="8.85546875" style="301" customWidth="1"/>
  </cols>
  <sheetData>
    <row r="1" spans="1:27" s="94" customFormat="1" ht="18" x14ac:dyDescent="0.2">
      <c r="A1" s="452" t="s">
        <v>377</v>
      </c>
      <c r="B1" s="452"/>
      <c r="C1" s="452"/>
      <c r="D1" s="452"/>
      <c r="E1" s="452"/>
      <c r="F1" s="271"/>
      <c r="G1" s="271"/>
      <c r="H1" s="271"/>
      <c r="I1" s="271"/>
      <c r="J1" s="271"/>
      <c r="K1" s="271"/>
      <c r="L1" s="271"/>
      <c r="N1" s="95"/>
      <c r="O1" s="272"/>
      <c r="P1" s="272"/>
      <c r="Q1" s="101"/>
      <c r="R1" s="101"/>
      <c r="S1" s="101"/>
      <c r="T1" s="272"/>
      <c r="Z1" s="103"/>
      <c r="AA1" s="101"/>
    </row>
    <row r="2" spans="1:27" s="94" customFormat="1" ht="15.75" x14ac:dyDescent="0.2">
      <c r="A2" s="453" t="s">
        <v>378</v>
      </c>
      <c r="B2" s="453"/>
      <c r="C2" s="453"/>
      <c r="D2" s="453"/>
      <c r="E2" s="453"/>
      <c r="F2" s="5"/>
      <c r="G2" s="5"/>
      <c r="H2" s="5"/>
      <c r="I2" s="5"/>
      <c r="J2" s="5"/>
      <c r="K2" s="5"/>
      <c r="L2" s="5"/>
      <c r="N2" s="273"/>
      <c r="O2" s="273"/>
      <c r="P2" s="273"/>
      <c r="Q2" s="101"/>
      <c r="R2" s="101"/>
      <c r="T2" s="274"/>
      <c r="Z2" s="103"/>
      <c r="AA2" s="101"/>
    </row>
    <row r="3" spans="1:27" s="94" customFormat="1" ht="15.75" x14ac:dyDescent="0.2">
      <c r="A3" s="247"/>
      <c r="B3" s="247"/>
      <c r="C3" s="247"/>
      <c r="D3" s="247"/>
      <c r="E3" s="247"/>
      <c r="F3" s="5"/>
      <c r="G3" s="5"/>
      <c r="H3" s="5"/>
      <c r="I3" s="5"/>
      <c r="J3" s="5"/>
      <c r="K3" s="5"/>
      <c r="L3" s="5"/>
      <c r="N3" s="273"/>
      <c r="O3" s="273"/>
      <c r="P3" s="273"/>
      <c r="Q3" s="101"/>
      <c r="R3" s="101"/>
      <c r="T3" s="274"/>
      <c r="Z3" s="103"/>
      <c r="AA3" s="101"/>
    </row>
    <row r="4" spans="1:27" s="250" customFormat="1" ht="12.75" x14ac:dyDescent="0.2">
      <c r="A4" s="454" t="s">
        <v>321</v>
      </c>
      <c r="B4" s="454"/>
      <c r="C4" s="454"/>
      <c r="D4" s="454"/>
      <c r="E4" s="454"/>
      <c r="F4" s="275"/>
    </row>
    <row r="5" spans="1:27" s="250" customFormat="1" ht="12.75" x14ac:dyDescent="0.2">
      <c r="A5" s="252" t="s">
        <v>322</v>
      </c>
      <c r="B5" s="250" t="s">
        <v>368</v>
      </c>
      <c r="C5" s="275"/>
      <c r="D5" s="276"/>
      <c r="E5" s="276"/>
      <c r="F5" s="275"/>
    </row>
    <row r="6" spans="1:27" s="250" customFormat="1" ht="12.75" x14ac:dyDescent="0.2">
      <c r="A6" s="252" t="s">
        <v>323</v>
      </c>
      <c r="B6" s="250" t="s">
        <v>360</v>
      </c>
      <c r="C6" s="275"/>
      <c r="D6" s="276"/>
      <c r="E6" s="276"/>
      <c r="F6" s="275"/>
    </row>
    <row r="7" spans="1:27" s="250" customFormat="1" ht="12.75" x14ac:dyDescent="0.2">
      <c r="A7" s="252" t="s">
        <v>324</v>
      </c>
      <c r="B7" s="250" t="s">
        <v>369</v>
      </c>
      <c r="C7" s="275"/>
      <c r="D7" s="276"/>
      <c r="E7" s="276"/>
      <c r="F7" s="275"/>
    </row>
    <row r="8" spans="1:27" s="280" customFormat="1" ht="13.5" x14ac:dyDescent="0.2">
      <c r="A8" s="277" t="s">
        <v>88</v>
      </c>
      <c r="B8" s="277" t="s">
        <v>325</v>
      </c>
      <c r="C8" s="277" t="s">
        <v>326</v>
      </c>
      <c r="D8" s="278"/>
      <c r="E8" s="279"/>
      <c r="F8" s="279"/>
    </row>
    <row r="9" spans="1:27" s="280" customFormat="1" ht="13.5" x14ac:dyDescent="0.2">
      <c r="A9" s="281" t="s">
        <v>327</v>
      </c>
      <c r="B9" s="282" t="s">
        <v>26</v>
      </c>
      <c r="C9" s="279">
        <v>50</v>
      </c>
      <c r="D9" s="283"/>
      <c r="E9" s="283"/>
      <c r="F9" s="283"/>
      <c r="G9" s="283"/>
      <c r="H9" s="283"/>
    </row>
    <row r="10" spans="1:27" s="280" customFormat="1" ht="15" x14ac:dyDescent="0.2">
      <c r="A10" s="281" t="s">
        <v>328</v>
      </c>
      <c r="B10" s="282" t="s">
        <v>26</v>
      </c>
      <c r="C10" s="279">
        <f>ROUNDUP(1.33*C9,0)</f>
        <v>67</v>
      </c>
      <c r="D10" s="283"/>
      <c r="E10" s="283"/>
      <c r="F10" s="283"/>
      <c r="G10" s="283"/>
      <c r="H10" s="283"/>
    </row>
    <row r="11" spans="1:27" s="280" customFormat="1" ht="13.5" x14ac:dyDescent="0.2">
      <c r="A11" s="281" t="s">
        <v>329</v>
      </c>
      <c r="B11" s="282" t="s">
        <v>26</v>
      </c>
      <c r="C11" s="279">
        <v>2</v>
      </c>
      <c r="D11" s="283"/>
      <c r="E11" s="283"/>
      <c r="F11" s="283"/>
      <c r="G11" s="283"/>
      <c r="H11" s="283"/>
    </row>
    <row r="12" spans="1:27" s="280" customFormat="1" ht="15" x14ac:dyDescent="0.2">
      <c r="A12" s="281" t="s">
        <v>330</v>
      </c>
      <c r="B12" s="282" t="s">
        <v>26</v>
      </c>
      <c r="C12" s="279">
        <v>3</v>
      </c>
      <c r="D12" s="283"/>
      <c r="E12" s="283"/>
      <c r="F12" s="283"/>
      <c r="G12" s="283"/>
      <c r="H12" s="283"/>
    </row>
    <row r="13" spans="1:27" s="280" customFormat="1" ht="15" x14ac:dyDescent="0.2">
      <c r="A13" s="281" t="s">
        <v>331</v>
      </c>
      <c r="B13" s="282" t="s">
        <v>26</v>
      </c>
      <c r="C13" s="279">
        <v>16</v>
      </c>
      <c r="D13" s="283"/>
      <c r="E13" s="283"/>
      <c r="F13" s="283"/>
      <c r="G13" s="283"/>
      <c r="H13" s="283"/>
    </row>
    <row r="14" spans="1:27" s="280" customFormat="1" ht="13.5" x14ac:dyDescent="0.2">
      <c r="A14" s="281" t="s">
        <v>332</v>
      </c>
      <c r="B14" s="282" t="s">
        <v>26</v>
      </c>
      <c r="C14" s="279">
        <v>8</v>
      </c>
      <c r="D14" s="283"/>
      <c r="E14" s="283"/>
      <c r="F14" s="283"/>
      <c r="G14" s="283"/>
      <c r="H14" s="283"/>
    </row>
    <row r="15" spans="1:27" s="280" customFormat="1" ht="15" x14ac:dyDescent="0.2">
      <c r="A15" s="281" t="s">
        <v>333</v>
      </c>
      <c r="B15" s="282" t="s">
        <v>26</v>
      </c>
      <c r="C15" s="279">
        <f>C13+C14</f>
        <v>24</v>
      </c>
      <c r="D15" s="283"/>
      <c r="E15" s="283"/>
      <c r="F15" s="283"/>
      <c r="G15" s="283"/>
      <c r="H15" s="283"/>
    </row>
    <row r="16" spans="1:27" s="280" customFormat="1" ht="15" x14ac:dyDescent="0.2">
      <c r="A16" s="281" t="s">
        <v>334</v>
      </c>
      <c r="B16" s="282" t="s">
        <v>26</v>
      </c>
      <c r="C16" s="279">
        <f>ROUNDUP((C15+(C11+C9)/2),0)</f>
        <v>50</v>
      </c>
      <c r="D16" s="283"/>
      <c r="E16" s="283"/>
      <c r="F16" s="283"/>
      <c r="G16" s="283"/>
      <c r="H16" s="283"/>
    </row>
    <row r="17" spans="1:8" s="280" customFormat="1" ht="15" x14ac:dyDescent="0.2">
      <c r="A17" s="281" t="s">
        <v>335</v>
      </c>
      <c r="B17" s="282" t="s">
        <v>26</v>
      </c>
      <c r="C17" s="279">
        <f>C10+C12+C15</f>
        <v>94</v>
      </c>
      <c r="D17" s="283"/>
      <c r="E17" s="283"/>
      <c r="F17" s="283"/>
      <c r="G17" s="283"/>
      <c r="H17" s="283"/>
    </row>
    <row r="18" spans="1:8" s="280" customFormat="1" ht="15" x14ac:dyDescent="0.2">
      <c r="A18" s="280" t="s">
        <v>336</v>
      </c>
      <c r="B18" s="284"/>
      <c r="C18" s="279">
        <f>IF(B7="Provisório",0.8,1)</f>
        <v>0.8</v>
      </c>
      <c r="D18" s="278"/>
      <c r="E18" s="279"/>
      <c r="F18" s="279"/>
    </row>
    <row r="19" spans="1:8" s="280" customFormat="1" ht="15" x14ac:dyDescent="0.2">
      <c r="A19" s="280" t="s">
        <v>337</v>
      </c>
      <c r="B19" s="284"/>
      <c r="C19" s="279">
        <v>1.04</v>
      </c>
      <c r="D19" s="278"/>
      <c r="E19" s="279"/>
      <c r="F19" s="279"/>
    </row>
    <row r="20" spans="1:8" s="280" customFormat="1" ht="15" x14ac:dyDescent="0.2">
      <c r="A20" s="280" t="s">
        <v>338</v>
      </c>
      <c r="B20" s="285">
        <v>154</v>
      </c>
      <c r="C20" s="286">
        <f>1+0.0008*B20</f>
        <v>1.1232</v>
      </c>
      <c r="D20" s="278"/>
      <c r="E20" s="287"/>
      <c r="F20" s="279"/>
    </row>
    <row r="21" spans="1:8" s="280" customFormat="1" ht="13.5" x14ac:dyDescent="0.2">
      <c r="A21" s="280" t="s">
        <v>339</v>
      </c>
      <c r="B21" s="284" t="s">
        <v>34</v>
      </c>
      <c r="C21" s="279">
        <v>1253.77</v>
      </c>
      <c r="D21" s="278"/>
      <c r="E21" s="279"/>
      <c r="F21" s="279"/>
    </row>
    <row r="22" spans="1:8" s="280" customFormat="1" ht="13.5" x14ac:dyDescent="0.2">
      <c r="A22" s="277" t="s">
        <v>340</v>
      </c>
      <c r="B22" s="277" t="s">
        <v>325</v>
      </c>
      <c r="C22" s="277" t="s">
        <v>341</v>
      </c>
      <c r="D22" s="278"/>
      <c r="E22" s="279"/>
      <c r="F22" s="279"/>
    </row>
    <row r="23" spans="1:8" s="280" customFormat="1" ht="13.5" x14ac:dyDescent="0.2">
      <c r="A23" s="280" t="s">
        <v>342</v>
      </c>
      <c r="B23" s="284" t="s">
        <v>34</v>
      </c>
      <c r="C23" s="279">
        <f>59.75+4.5*C12</f>
        <v>73.25</v>
      </c>
      <c r="D23" s="278"/>
      <c r="E23" s="279"/>
      <c r="F23" s="279"/>
    </row>
    <row r="24" spans="1:8" s="280" customFormat="1" ht="13.5" x14ac:dyDescent="0.2">
      <c r="A24" s="280" t="s">
        <v>343</v>
      </c>
      <c r="B24" s="284" t="s">
        <v>34</v>
      </c>
      <c r="C24" s="279">
        <v>129.87</v>
      </c>
      <c r="D24" s="278"/>
      <c r="E24" s="279"/>
      <c r="F24" s="279"/>
    </row>
    <row r="25" spans="1:8" s="280" customFormat="1" ht="13.5" x14ac:dyDescent="0.2">
      <c r="A25" s="280" t="s">
        <v>344</v>
      </c>
      <c r="B25" s="284" t="s">
        <v>34</v>
      </c>
      <c r="C25" s="279">
        <v>217.66</v>
      </c>
      <c r="D25" s="278"/>
      <c r="E25" s="279"/>
      <c r="F25" s="279"/>
    </row>
    <row r="26" spans="1:8" s="280" customFormat="1" ht="13.5" x14ac:dyDescent="0.2">
      <c r="A26" s="280" t="s">
        <v>345</v>
      </c>
      <c r="B26" s="284" t="s">
        <v>34</v>
      </c>
      <c r="C26" s="279">
        <f>0.77*(C10+C12)</f>
        <v>53.9</v>
      </c>
      <c r="D26" s="278"/>
      <c r="E26" s="279"/>
      <c r="F26" s="279"/>
    </row>
    <row r="27" spans="1:8" s="280" customFormat="1" ht="13.5" x14ac:dyDescent="0.2">
      <c r="A27" s="280" t="s">
        <v>346</v>
      </c>
      <c r="B27" s="284" t="s">
        <v>34</v>
      </c>
      <c r="C27" s="279">
        <v>62.95</v>
      </c>
      <c r="D27" s="278"/>
      <c r="E27" s="279"/>
      <c r="F27" s="279"/>
    </row>
    <row r="28" spans="1:8" s="280" customFormat="1" ht="13.5" x14ac:dyDescent="0.2">
      <c r="A28" s="280" t="s">
        <v>347</v>
      </c>
      <c r="B28" s="284" t="s">
        <v>34</v>
      </c>
      <c r="C28" s="279">
        <v>125.72</v>
      </c>
      <c r="D28" s="278"/>
      <c r="E28" s="279"/>
      <c r="F28" s="279"/>
    </row>
    <row r="29" spans="1:8" s="280" customFormat="1" ht="13.5" x14ac:dyDescent="0.2">
      <c r="A29" s="280" t="s">
        <v>348</v>
      </c>
      <c r="B29" s="284" t="s">
        <v>34</v>
      </c>
      <c r="C29" s="279">
        <v>198.58</v>
      </c>
      <c r="D29" s="278"/>
      <c r="E29" s="279"/>
      <c r="F29" s="279"/>
    </row>
    <row r="30" spans="1:8" s="280" customFormat="1" ht="13.5" x14ac:dyDescent="0.2">
      <c r="A30" s="277" t="s">
        <v>349</v>
      </c>
      <c r="B30" s="277" t="s">
        <v>325</v>
      </c>
      <c r="C30" s="277" t="s">
        <v>341</v>
      </c>
      <c r="D30" s="278"/>
      <c r="E30" s="279"/>
      <c r="F30" s="279"/>
    </row>
    <row r="31" spans="1:8" s="280" customFormat="1" ht="13.5" x14ac:dyDescent="0.2">
      <c r="A31" s="280" t="s">
        <v>350</v>
      </c>
      <c r="B31" s="284" t="s">
        <v>34</v>
      </c>
      <c r="C31" s="279">
        <v>104.87</v>
      </c>
      <c r="D31" s="278"/>
      <c r="E31" s="278"/>
      <c r="F31" s="279"/>
    </row>
    <row r="32" spans="1:8" s="280" customFormat="1" ht="13.5" x14ac:dyDescent="0.2">
      <c r="A32" s="280" t="s">
        <v>351</v>
      </c>
      <c r="B32" s="284" t="s">
        <v>34</v>
      </c>
      <c r="C32" s="279">
        <v>93.45</v>
      </c>
      <c r="D32" s="278"/>
      <c r="E32" s="278"/>
      <c r="F32" s="279"/>
    </row>
    <row r="33" spans="1:6" s="280" customFormat="1" ht="13.5" x14ac:dyDescent="0.2">
      <c r="A33" s="280" t="s">
        <v>352</v>
      </c>
      <c r="B33" s="284" t="s">
        <v>34</v>
      </c>
      <c r="C33" s="279">
        <v>215.14</v>
      </c>
      <c r="D33" s="278"/>
      <c r="E33" s="278"/>
      <c r="F33" s="279"/>
    </row>
    <row r="34" spans="1:6" s="280" customFormat="1" ht="13.5" x14ac:dyDescent="0.2">
      <c r="A34" s="280" t="s">
        <v>353</v>
      </c>
      <c r="B34" s="284" t="s">
        <v>34</v>
      </c>
      <c r="C34" s="279">
        <v>42.08</v>
      </c>
      <c r="D34" s="278"/>
      <c r="E34" s="278"/>
      <c r="F34" s="279"/>
    </row>
    <row r="35" spans="1:6" s="280" customFormat="1" ht="13.5" x14ac:dyDescent="0.2">
      <c r="A35" s="280" t="s">
        <v>354</v>
      </c>
      <c r="B35" s="284" t="s">
        <v>34</v>
      </c>
      <c r="C35" s="279">
        <v>6.1</v>
      </c>
      <c r="D35" s="278"/>
      <c r="E35" s="278"/>
      <c r="F35" s="279"/>
    </row>
    <row r="36" spans="1:6" s="280" customFormat="1" ht="27" x14ac:dyDescent="0.2">
      <c r="A36" s="277" t="s">
        <v>355</v>
      </c>
      <c r="B36" s="277" t="s">
        <v>325</v>
      </c>
      <c r="C36" s="288" t="s">
        <v>356</v>
      </c>
      <c r="D36" s="289" t="s">
        <v>357</v>
      </c>
      <c r="E36" s="288" t="s">
        <v>358</v>
      </c>
      <c r="F36" s="279"/>
    </row>
    <row r="37" spans="1:6" s="280" customFormat="1" ht="13.5" x14ac:dyDescent="0.2">
      <c r="A37" s="280" t="s">
        <v>342</v>
      </c>
      <c r="B37" s="284" t="s">
        <v>34</v>
      </c>
      <c r="C37" s="279">
        <f t="shared" ref="C37:C43" si="0">C23</f>
        <v>73.25</v>
      </c>
      <c r="D37" s="278">
        <v>0.7</v>
      </c>
      <c r="E37" s="279">
        <f t="shared" ref="E37:E48" si="1">C37*D37</f>
        <v>51.274999999999999</v>
      </c>
      <c r="F37" s="279"/>
    </row>
    <row r="38" spans="1:6" s="280" customFormat="1" ht="13.5" x14ac:dyDescent="0.2">
      <c r="A38" s="280" t="s">
        <v>343</v>
      </c>
      <c r="B38" s="284" t="s">
        <v>34</v>
      </c>
      <c r="C38" s="279">
        <f t="shared" si="0"/>
        <v>129.87</v>
      </c>
      <c r="D38" s="278">
        <v>0.7</v>
      </c>
      <c r="E38" s="279">
        <f t="shared" si="1"/>
        <v>90.908999999999992</v>
      </c>
      <c r="F38" s="279"/>
    </row>
    <row r="39" spans="1:6" s="280" customFormat="1" ht="13.5" x14ac:dyDescent="0.2">
      <c r="A39" s="280" t="s">
        <v>344</v>
      </c>
      <c r="B39" s="284" t="s">
        <v>34</v>
      </c>
      <c r="C39" s="279">
        <f t="shared" si="0"/>
        <v>217.66</v>
      </c>
      <c r="D39" s="278">
        <v>0.7</v>
      </c>
      <c r="E39" s="279">
        <f t="shared" si="1"/>
        <v>152.36199999999999</v>
      </c>
      <c r="F39" s="279"/>
    </row>
    <row r="40" spans="1:6" s="280" customFormat="1" ht="13.5" x14ac:dyDescent="0.2">
      <c r="A40" s="280" t="s">
        <v>345</v>
      </c>
      <c r="B40" s="284" t="s">
        <v>34</v>
      </c>
      <c r="C40" s="279">
        <f t="shared" si="0"/>
        <v>53.9</v>
      </c>
      <c r="D40" s="278">
        <v>0.7</v>
      </c>
      <c r="E40" s="279">
        <f t="shared" si="1"/>
        <v>37.729999999999997</v>
      </c>
      <c r="F40" s="279"/>
    </row>
    <row r="41" spans="1:6" s="280" customFormat="1" ht="13.5" x14ac:dyDescent="0.2">
      <c r="A41" s="280" t="s">
        <v>346</v>
      </c>
      <c r="B41" s="284" t="s">
        <v>34</v>
      </c>
      <c r="C41" s="279">
        <f t="shared" si="0"/>
        <v>62.95</v>
      </c>
      <c r="D41" s="278">
        <v>0.6</v>
      </c>
      <c r="E41" s="279">
        <f t="shared" si="1"/>
        <v>37.770000000000003</v>
      </c>
      <c r="F41" s="279"/>
    </row>
    <row r="42" spans="1:6" s="280" customFormat="1" ht="13.5" x14ac:dyDescent="0.2">
      <c r="A42" s="280" t="s">
        <v>347</v>
      </c>
      <c r="B42" s="284" t="s">
        <v>34</v>
      </c>
      <c r="C42" s="279">
        <f t="shared" si="0"/>
        <v>125.72</v>
      </c>
      <c r="D42" s="278">
        <v>0.5</v>
      </c>
      <c r="E42" s="279">
        <f t="shared" si="1"/>
        <v>62.86</v>
      </c>
      <c r="F42" s="279"/>
    </row>
    <row r="43" spans="1:6" s="280" customFormat="1" ht="13.5" x14ac:dyDescent="0.2">
      <c r="A43" s="280" t="s">
        <v>348</v>
      </c>
      <c r="B43" s="284" t="s">
        <v>34</v>
      </c>
      <c r="C43" s="279">
        <f t="shared" si="0"/>
        <v>198.58</v>
      </c>
      <c r="D43" s="278">
        <v>0.7</v>
      </c>
      <c r="E43" s="279">
        <f t="shared" si="1"/>
        <v>139.006</v>
      </c>
      <c r="F43" s="279"/>
    </row>
    <row r="44" spans="1:6" s="280" customFormat="1" ht="13.5" x14ac:dyDescent="0.2">
      <c r="A44" s="280" t="s">
        <v>350</v>
      </c>
      <c r="B44" s="284" t="s">
        <v>34</v>
      </c>
      <c r="C44" s="279">
        <f>C31</f>
        <v>104.87</v>
      </c>
      <c r="D44" s="278">
        <v>0.5</v>
      </c>
      <c r="E44" s="279">
        <f t="shared" si="1"/>
        <v>52.435000000000002</v>
      </c>
      <c r="F44" s="279"/>
    </row>
    <row r="45" spans="1:6" s="280" customFormat="1" ht="13.5" x14ac:dyDescent="0.2">
      <c r="A45" s="280" t="s">
        <v>351</v>
      </c>
      <c r="B45" s="284" t="s">
        <v>34</v>
      </c>
      <c r="C45" s="279">
        <f>C32</f>
        <v>93.45</v>
      </c>
      <c r="D45" s="278">
        <v>0.5</v>
      </c>
      <c r="E45" s="279">
        <f t="shared" si="1"/>
        <v>46.725000000000001</v>
      </c>
      <c r="F45" s="279"/>
    </row>
    <row r="46" spans="1:6" s="280" customFormat="1" ht="13.5" x14ac:dyDescent="0.2">
      <c r="A46" s="280" t="s">
        <v>352</v>
      </c>
      <c r="B46" s="284" t="s">
        <v>34</v>
      </c>
      <c r="C46" s="279">
        <f>C33</f>
        <v>215.14</v>
      </c>
      <c r="D46" s="278">
        <v>0.5</v>
      </c>
      <c r="E46" s="279">
        <f t="shared" si="1"/>
        <v>107.57</v>
      </c>
      <c r="F46" s="279"/>
    </row>
    <row r="47" spans="1:6" s="280" customFormat="1" ht="13.5" x14ac:dyDescent="0.2">
      <c r="A47" s="280" t="s">
        <v>353</v>
      </c>
      <c r="B47" s="284" t="s">
        <v>34</v>
      </c>
      <c r="C47" s="279">
        <f>C34</f>
        <v>42.08</v>
      </c>
      <c r="D47" s="278">
        <v>0.6</v>
      </c>
      <c r="E47" s="279">
        <f t="shared" si="1"/>
        <v>25.247999999999998</v>
      </c>
      <c r="F47" s="279"/>
    </row>
    <row r="48" spans="1:6" s="280" customFormat="1" ht="13.5" x14ac:dyDescent="0.2">
      <c r="A48" s="280" t="s">
        <v>354</v>
      </c>
      <c r="B48" s="284" t="s">
        <v>34</v>
      </c>
      <c r="C48" s="279">
        <f>C35</f>
        <v>6.1</v>
      </c>
      <c r="D48" s="278">
        <v>0.7</v>
      </c>
      <c r="E48" s="279">
        <f t="shared" si="1"/>
        <v>4.2699999999999996</v>
      </c>
      <c r="F48" s="279"/>
    </row>
    <row r="49" spans="1:6" s="280" customFormat="1" ht="14.25" thickBot="1" x14ac:dyDescent="0.25">
      <c r="A49" s="455" t="s">
        <v>21</v>
      </c>
      <c r="B49" s="455"/>
      <c r="C49" s="290">
        <f>SUM(C37:C48)</f>
        <v>1323.5699999999997</v>
      </c>
      <c r="D49" s="278"/>
      <c r="E49" s="290">
        <f>SUM(E37:E48)</f>
        <v>808.16000000000008</v>
      </c>
      <c r="F49" s="279"/>
    </row>
    <row r="50" spans="1:6" s="280" customFormat="1" ht="14.25" thickBot="1" x14ac:dyDescent="0.25">
      <c r="A50" s="456" t="s">
        <v>359</v>
      </c>
      <c r="B50" s="456"/>
      <c r="C50" s="292" t="s">
        <v>360</v>
      </c>
      <c r="D50" s="293" t="s">
        <v>361</v>
      </c>
      <c r="E50" s="294" t="s">
        <v>362</v>
      </c>
      <c r="F50" s="279"/>
    </row>
    <row r="51" spans="1:6" s="280" customFormat="1" ht="14.25" thickBot="1" x14ac:dyDescent="0.25">
      <c r="A51" s="456"/>
      <c r="B51" s="456"/>
      <c r="C51" s="295">
        <v>0.33</v>
      </c>
      <c r="D51" s="296">
        <v>0.4</v>
      </c>
      <c r="E51" s="297">
        <v>0.45</v>
      </c>
      <c r="F51" s="279"/>
    </row>
    <row r="52" spans="1:6" s="280" customFormat="1" ht="13.5" x14ac:dyDescent="0.2">
      <c r="A52" s="298" t="s">
        <v>363</v>
      </c>
      <c r="B52" s="291" t="s">
        <v>34</v>
      </c>
      <c r="C52" s="279">
        <f>IF(B6="Pequeno",C49/C51,IF(B6="Médio",C49/D51,C49/E51))</f>
        <v>4010.8181818181806</v>
      </c>
      <c r="D52" s="278"/>
      <c r="E52" s="279"/>
      <c r="F52" s="279"/>
    </row>
    <row r="53" spans="1:6" s="280" customFormat="1" ht="13.5" x14ac:dyDescent="0.2">
      <c r="A53" s="298" t="s">
        <v>364</v>
      </c>
      <c r="B53" s="291" t="s">
        <v>34</v>
      </c>
      <c r="C53" s="279">
        <f>C52-C49</f>
        <v>2687.2481818181809</v>
      </c>
      <c r="D53" s="278"/>
      <c r="E53" s="279"/>
      <c r="F53" s="279"/>
    </row>
    <row r="54" spans="1:6" s="280" customFormat="1" ht="13.5" x14ac:dyDescent="0.2">
      <c r="A54" s="298" t="s">
        <v>365</v>
      </c>
      <c r="B54" s="284"/>
      <c r="C54" s="278">
        <v>0.05</v>
      </c>
      <c r="D54" s="278"/>
      <c r="E54" s="279"/>
      <c r="F54" s="279"/>
    </row>
    <row r="55" spans="1:6" s="280" customFormat="1" ht="13.5" x14ac:dyDescent="0.2">
      <c r="A55" s="299" t="s">
        <v>366</v>
      </c>
      <c r="B55" s="277" t="s">
        <v>367</v>
      </c>
      <c r="C55" s="300">
        <f>((C18*C19*C20*E49)+(C53*C54))*C21</f>
        <v>1115341.0896485408</v>
      </c>
      <c r="D55" s="278"/>
      <c r="E55" s="278"/>
      <c r="F55" s="279"/>
    </row>
    <row r="56" spans="1:6" s="280" customFormat="1" ht="13.5" x14ac:dyDescent="0.2">
      <c r="B56" s="284"/>
      <c r="C56" s="279"/>
      <c r="D56" s="278"/>
      <c r="E56" s="278"/>
      <c r="F56" s="279"/>
    </row>
    <row r="57" spans="1:6" s="280" customFormat="1" ht="13.5" x14ac:dyDescent="0.2">
      <c r="B57" s="284"/>
      <c r="C57" s="279"/>
      <c r="D57" s="278"/>
      <c r="E57" s="278"/>
      <c r="F57" s="279"/>
    </row>
    <row r="58" spans="1:6" s="280" customFormat="1" ht="13.5" x14ac:dyDescent="0.2">
      <c r="B58" s="284"/>
      <c r="C58" s="279"/>
      <c r="D58" s="278"/>
      <c r="E58" s="278"/>
      <c r="F58" s="279"/>
    </row>
    <row r="59" spans="1:6" s="280" customFormat="1" ht="13.5" x14ac:dyDescent="0.2">
      <c r="B59" s="284"/>
      <c r="C59" s="279"/>
      <c r="D59" s="278"/>
      <c r="E59" s="278"/>
      <c r="F59" s="279"/>
    </row>
    <row r="60" spans="1:6" s="280" customFormat="1" ht="13.5" x14ac:dyDescent="0.2">
      <c r="B60" s="284"/>
      <c r="C60" s="279"/>
      <c r="D60" s="278"/>
      <c r="E60" s="278"/>
      <c r="F60" s="279"/>
    </row>
    <row r="61" spans="1:6" s="280" customFormat="1" ht="13.5" x14ac:dyDescent="0.2">
      <c r="B61" s="284"/>
      <c r="C61" s="279"/>
      <c r="D61" s="278"/>
      <c r="E61" s="278"/>
      <c r="F61" s="279"/>
    </row>
    <row r="62" spans="1:6" s="280" customFormat="1" ht="13.5" x14ac:dyDescent="0.2">
      <c r="B62" s="284"/>
      <c r="C62" s="279"/>
      <c r="D62" s="278"/>
      <c r="E62" s="278"/>
      <c r="F62" s="279"/>
    </row>
    <row r="63" spans="1:6" s="280" customFormat="1" ht="13.5" x14ac:dyDescent="0.2">
      <c r="B63" s="284"/>
      <c r="C63" s="279"/>
      <c r="D63" s="278"/>
      <c r="E63" s="278"/>
      <c r="F63" s="279"/>
    </row>
    <row r="64" spans="1:6" s="280" customFormat="1" ht="13.5" x14ac:dyDescent="0.2">
      <c r="B64" s="284"/>
      <c r="C64" s="279"/>
      <c r="D64" s="278"/>
      <c r="E64" s="278"/>
      <c r="F64" s="279"/>
    </row>
    <row r="65" spans="2:6" s="280" customFormat="1" ht="13.5" x14ac:dyDescent="0.2">
      <c r="B65" s="284"/>
      <c r="C65" s="279"/>
      <c r="D65" s="278"/>
      <c r="E65" s="278"/>
      <c r="F65" s="279"/>
    </row>
    <row r="66" spans="2:6" s="280" customFormat="1" ht="13.5" x14ac:dyDescent="0.2">
      <c r="B66" s="284"/>
      <c r="C66" s="279"/>
      <c r="D66" s="278"/>
      <c r="E66" s="278"/>
      <c r="F66" s="279"/>
    </row>
    <row r="67" spans="2:6" s="280" customFormat="1" ht="13.5" x14ac:dyDescent="0.2">
      <c r="B67" s="284"/>
      <c r="C67" s="279"/>
      <c r="D67" s="278"/>
      <c r="E67" s="278"/>
      <c r="F67" s="279"/>
    </row>
    <row r="68" spans="2:6" s="280" customFormat="1" ht="13.5" x14ac:dyDescent="0.2">
      <c r="B68" s="284"/>
      <c r="C68" s="279"/>
      <c r="D68" s="278"/>
      <c r="E68" s="278"/>
      <c r="F68" s="279"/>
    </row>
    <row r="69" spans="2:6" s="280" customFormat="1" ht="13.5" x14ac:dyDescent="0.2">
      <c r="B69" s="284"/>
      <c r="C69" s="279"/>
      <c r="D69" s="278"/>
      <c r="E69" s="278"/>
      <c r="F69" s="279"/>
    </row>
    <row r="70" spans="2:6" s="280" customFormat="1" ht="13.5" x14ac:dyDescent="0.2">
      <c r="B70" s="284"/>
      <c r="C70" s="279"/>
      <c r="D70" s="278"/>
      <c r="E70" s="278"/>
      <c r="F70" s="279"/>
    </row>
    <row r="71" spans="2:6" s="280" customFormat="1" ht="13.5" x14ac:dyDescent="0.2">
      <c r="B71" s="284"/>
      <c r="C71" s="279"/>
      <c r="D71" s="278"/>
      <c r="E71" s="278"/>
      <c r="F71" s="279"/>
    </row>
    <row r="72" spans="2:6" s="280" customFormat="1" ht="13.5" x14ac:dyDescent="0.2">
      <c r="B72" s="284"/>
      <c r="C72" s="279"/>
      <c r="D72" s="278"/>
      <c r="E72" s="278"/>
      <c r="F72" s="279"/>
    </row>
    <row r="73" spans="2:6" s="280" customFormat="1" ht="13.5" x14ac:dyDescent="0.2">
      <c r="B73" s="284"/>
      <c r="C73" s="279"/>
      <c r="D73" s="278"/>
      <c r="E73" s="278"/>
      <c r="F73" s="279"/>
    </row>
    <row r="74" spans="2:6" s="280" customFormat="1" ht="13.5" x14ac:dyDescent="0.2">
      <c r="B74" s="284"/>
      <c r="C74" s="279"/>
      <c r="D74" s="278"/>
      <c r="E74" s="278"/>
      <c r="F74" s="279"/>
    </row>
    <row r="75" spans="2:6" s="280" customFormat="1" ht="13.5" x14ac:dyDescent="0.2">
      <c r="B75" s="284"/>
      <c r="C75" s="279"/>
      <c r="D75" s="278"/>
      <c r="E75" s="278"/>
      <c r="F75" s="279"/>
    </row>
    <row r="76" spans="2:6" s="280" customFormat="1" ht="13.5" x14ac:dyDescent="0.2">
      <c r="B76" s="284"/>
      <c r="C76" s="279"/>
      <c r="D76" s="278"/>
      <c r="E76" s="278"/>
      <c r="F76" s="279"/>
    </row>
    <row r="77" spans="2:6" s="280" customFormat="1" ht="13.5" x14ac:dyDescent="0.2">
      <c r="B77" s="284"/>
      <c r="C77" s="279"/>
      <c r="D77" s="278"/>
      <c r="E77" s="278"/>
      <c r="F77" s="279"/>
    </row>
    <row r="78" spans="2:6" s="280" customFormat="1" ht="13.5" x14ac:dyDescent="0.2">
      <c r="B78" s="284"/>
      <c r="C78" s="279"/>
      <c r="D78" s="278"/>
      <c r="E78" s="278"/>
      <c r="F78" s="279"/>
    </row>
    <row r="79" spans="2:6" s="280" customFormat="1" ht="13.5" x14ac:dyDescent="0.2">
      <c r="B79" s="284"/>
      <c r="C79" s="279"/>
      <c r="D79" s="278"/>
      <c r="E79" s="278"/>
      <c r="F79" s="279"/>
    </row>
    <row r="80" spans="2:6" s="280" customFormat="1" ht="13.5" x14ac:dyDescent="0.2">
      <c r="B80" s="284"/>
      <c r="C80" s="279"/>
      <c r="D80" s="278"/>
      <c r="E80" s="278"/>
      <c r="F80" s="279"/>
    </row>
    <row r="81" spans="2:6" s="280" customFormat="1" ht="13.5" x14ac:dyDescent="0.2">
      <c r="B81" s="284"/>
      <c r="C81" s="279"/>
      <c r="D81" s="278"/>
      <c r="E81" s="278"/>
      <c r="F81" s="279"/>
    </row>
    <row r="82" spans="2:6" s="280" customFormat="1" ht="13.5" x14ac:dyDescent="0.2">
      <c r="B82" s="284"/>
      <c r="C82" s="279"/>
      <c r="D82" s="278"/>
      <c r="E82" s="278"/>
      <c r="F82" s="279"/>
    </row>
    <row r="83" spans="2:6" s="280" customFormat="1" ht="13.5" x14ac:dyDescent="0.2">
      <c r="B83" s="284"/>
      <c r="C83" s="279"/>
      <c r="D83" s="278"/>
      <c r="E83" s="278"/>
      <c r="F83" s="279"/>
    </row>
    <row r="84" spans="2:6" s="280" customFormat="1" ht="13.5" x14ac:dyDescent="0.2">
      <c r="B84" s="284"/>
      <c r="C84" s="279"/>
      <c r="D84" s="278"/>
      <c r="E84" s="278"/>
      <c r="F84" s="279"/>
    </row>
    <row r="85" spans="2:6" s="280" customFormat="1" ht="13.5" x14ac:dyDescent="0.2">
      <c r="B85" s="284"/>
      <c r="C85" s="279"/>
      <c r="D85" s="278"/>
      <c r="E85" s="278"/>
      <c r="F85" s="279"/>
    </row>
    <row r="86" spans="2:6" s="280" customFormat="1" ht="13.5" x14ac:dyDescent="0.2">
      <c r="B86" s="284"/>
      <c r="C86" s="279"/>
      <c r="D86" s="278"/>
      <c r="E86" s="278"/>
      <c r="F86" s="279"/>
    </row>
    <row r="87" spans="2:6" s="280" customFormat="1" ht="13.5" x14ac:dyDescent="0.2">
      <c r="B87" s="284"/>
      <c r="C87" s="279"/>
      <c r="D87" s="278"/>
      <c r="E87" s="278"/>
      <c r="F87" s="279"/>
    </row>
    <row r="88" spans="2:6" s="280" customFormat="1" ht="13.5" x14ac:dyDescent="0.2">
      <c r="B88" s="284"/>
      <c r="C88" s="279"/>
      <c r="D88" s="278"/>
      <c r="E88" s="278"/>
      <c r="F88" s="279"/>
    </row>
    <row r="89" spans="2:6" s="280" customFormat="1" ht="13.5" x14ac:dyDescent="0.2">
      <c r="B89" s="284"/>
      <c r="C89" s="279"/>
      <c r="D89" s="278"/>
      <c r="E89" s="278"/>
      <c r="F89" s="279"/>
    </row>
    <row r="90" spans="2:6" s="280" customFormat="1" ht="13.5" x14ac:dyDescent="0.2">
      <c r="B90" s="284"/>
      <c r="C90" s="279"/>
      <c r="D90" s="278"/>
      <c r="E90" s="278"/>
      <c r="F90" s="279"/>
    </row>
    <row r="91" spans="2:6" s="280" customFormat="1" ht="13.5" x14ac:dyDescent="0.2">
      <c r="B91" s="284"/>
      <c r="C91" s="279"/>
      <c r="D91" s="278"/>
      <c r="E91" s="278"/>
      <c r="F91" s="279"/>
    </row>
    <row r="92" spans="2:6" s="280" customFormat="1" ht="13.5" x14ac:dyDescent="0.2">
      <c r="B92" s="284"/>
      <c r="C92" s="279"/>
      <c r="D92" s="278"/>
      <c r="E92" s="278"/>
      <c r="F92" s="279"/>
    </row>
    <row r="93" spans="2:6" s="280" customFormat="1" ht="13.5" x14ac:dyDescent="0.2">
      <c r="B93" s="284"/>
      <c r="C93" s="279"/>
      <c r="D93" s="278"/>
      <c r="E93" s="278"/>
      <c r="F93" s="279"/>
    </row>
    <row r="94" spans="2:6" s="280" customFormat="1" ht="13.5" x14ac:dyDescent="0.2">
      <c r="B94" s="284"/>
      <c r="C94" s="279"/>
      <c r="D94" s="278"/>
      <c r="E94" s="278"/>
      <c r="F94" s="279"/>
    </row>
    <row r="95" spans="2:6" s="280" customFormat="1" ht="13.5" x14ac:dyDescent="0.2">
      <c r="B95" s="284"/>
      <c r="C95" s="279"/>
      <c r="D95" s="278"/>
      <c r="E95" s="278"/>
      <c r="F95" s="279"/>
    </row>
    <row r="96" spans="2:6" s="280" customFormat="1" ht="13.5" x14ac:dyDescent="0.2">
      <c r="B96" s="284"/>
      <c r="C96" s="279"/>
      <c r="D96" s="278"/>
      <c r="E96" s="278"/>
      <c r="F96" s="279"/>
    </row>
    <row r="97" spans="2:6" s="280" customFormat="1" ht="13.5" x14ac:dyDescent="0.2">
      <c r="B97" s="284"/>
      <c r="C97" s="279"/>
      <c r="D97" s="278"/>
      <c r="E97" s="278"/>
      <c r="F97" s="279"/>
    </row>
    <row r="98" spans="2:6" s="280" customFormat="1" ht="13.5" x14ac:dyDescent="0.2">
      <c r="B98" s="284"/>
      <c r="C98" s="279"/>
      <c r="D98" s="278"/>
      <c r="E98" s="278"/>
      <c r="F98" s="279"/>
    </row>
    <row r="99" spans="2:6" s="280" customFormat="1" ht="13.5" x14ac:dyDescent="0.2">
      <c r="B99" s="284"/>
      <c r="C99" s="279"/>
      <c r="D99" s="278"/>
      <c r="E99" s="278"/>
      <c r="F99" s="279"/>
    </row>
    <row r="100" spans="2:6" s="280" customFormat="1" ht="13.5" x14ac:dyDescent="0.2">
      <c r="B100" s="284"/>
      <c r="C100" s="279"/>
      <c r="D100" s="278"/>
      <c r="E100" s="278"/>
      <c r="F100" s="279"/>
    </row>
    <row r="101" spans="2:6" s="280" customFormat="1" ht="13.5" x14ac:dyDescent="0.2">
      <c r="B101" s="284"/>
      <c r="C101" s="279"/>
      <c r="D101" s="278"/>
      <c r="E101" s="278"/>
      <c r="F101" s="279"/>
    </row>
    <row r="102" spans="2:6" s="280" customFormat="1" ht="13.5" x14ac:dyDescent="0.2">
      <c r="B102" s="284"/>
      <c r="C102" s="279"/>
      <c r="D102" s="278"/>
      <c r="E102" s="278"/>
      <c r="F102" s="279"/>
    </row>
    <row r="103" spans="2:6" s="280" customFormat="1" ht="13.5" x14ac:dyDescent="0.2">
      <c r="B103" s="284"/>
      <c r="C103" s="279"/>
      <c r="D103" s="278"/>
      <c r="E103" s="278"/>
      <c r="F103" s="279"/>
    </row>
    <row r="104" spans="2:6" s="280" customFormat="1" ht="13.5" x14ac:dyDescent="0.2">
      <c r="B104" s="284"/>
      <c r="C104" s="279"/>
      <c r="D104" s="278"/>
      <c r="E104" s="278"/>
      <c r="F104" s="279"/>
    </row>
    <row r="105" spans="2:6" s="280" customFormat="1" ht="13.5" x14ac:dyDescent="0.2">
      <c r="B105" s="284"/>
      <c r="C105" s="279"/>
      <c r="D105" s="278"/>
      <c r="E105" s="278"/>
      <c r="F105" s="279"/>
    </row>
    <row r="106" spans="2:6" s="280" customFormat="1" ht="13.5" x14ac:dyDescent="0.2">
      <c r="B106" s="284"/>
      <c r="C106" s="279"/>
      <c r="D106" s="278"/>
      <c r="E106" s="278"/>
      <c r="F106" s="279"/>
    </row>
    <row r="107" spans="2:6" s="280" customFormat="1" ht="13.5" x14ac:dyDescent="0.2">
      <c r="B107" s="284"/>
      <c r="C107" s="279"/>
      <c r="D107" s="278"/>
      <c r="E107" s="278"/>
      <c r="F107" s="279"/>
    </row>
    <row r="108" spans="2:6" s="280" customFormat="1" ht="13.5" x14ac:dyDescent="0.2">
      <c r="B108" s="284"/>
      <c r="C108" s="279"/>
      <c r="D108" s="278"/>
      <c r="E108" s="278"/>
      <c r="F108" s="279"/>
    </row>
    <row r="109" spans="2:6" s="280" customFormat="1" ht="13.5" x14ac:dyDescent="0.2">
      <c r="B109" s="284"/>
      <c r="C109" s="279"/>
      <c r="D109" s="278"/>
      <c r="E109" s="278"/>
      <c r="F109" s="279"/>
    </row>
    <row r="110" spans="2:6" s="280" customFormat="1" ht="13.5" x14ac:dyDescent="0.2">
      <c r="B110" s="284"/>
      <c r="C110" s="279"/>
      <c r="D110" s="278"/>
      <c r="E110" s="278"/>
      <c r="F110" s="279"/>
    </row>
    <row r="111" spans="2:6" s="280" customFormat="1" ht="13.5" x14ac:dyDescent="0.2">
      <c r="B111" s="284"/>
      <c r="C111" s="279"/>
      <c r="D111" s="278"/>
      <c r="E111" s="278"/>
      <c r="F111" s="279"/>
    </row>
    <row r="112" spans="2:6" s="280" customFormat="1" ht="13.5" x14ac:dyDescent="0.2">
      <c r="B112" s="284"/>
      <c r="C112" s="279"/>
      <c r="D112" s="278"/>
      <c r="E112" s="278"/>
      <c r="F112" s="279"/>
    </row>
    <row r="113" spans="2:6" s="280" customFormat="1" ht="13.5" x14ac:dyDescent="0.2">
      <c r="B113" s="284"/>
      <c r="C113" s="279"/>
      <c r="D113" s="278"/>
      <c r="E113" s="278"/>
      <c r="F113" s="279"/>
    </row>
    <row r="114" spans="2:6" s="280" customFormat="1" ht="13.5" x14ac:dyDescent="0.2">
      <c r="B114" s="284"/>
      <c r="C114" s="279"/>
      <c r="D114" s="278"/>
      <c r="E114" s="278"/>
      <c r="F114" s="279"/>
    </row>
    <row r="115" spans="2:6" s="280" customFormat="1" ht="13.5" x14ac:dyDescent="0.2">
      <c r="B115" s="284"/>
      <c r="C115" s="279"/>
      <c r="D115" s="278"/>
      <c r="E115" s="278"/>
      <c r="F115" s="279"/>
    </row>
    <row r="116" spans="2:6" s="280" customFormat="1" ht="13.5" x14ac:dyDescent="0.2">
      <c r="B116" s="284"/>
      <c r="C116" s="279"/>
      <c r="D116" s="278"/>
      <c r="E116" s="278"/>
      <c r="F116" s="279"/>
    </row>
    <row r="117" spans="2:6" s="280" customFormat="1" ht="13.5" x14ac:dyDescent="0.2">
      <c r="B117" s="284"/>
      <c r="C117" s="279"/>
      <c r="D117" s="278"/>
      <c r="E117" s="278"/>
      <c r="F117" s="279"/>
    </row>
    <row r="118" spans="2:6" s="280" customFormat="1" ht="13.5" x14ac:dyDescent="0.2">
      <c r="B118" s="284"/>
      <c r="C118" s="279"/>
      <c r="D118" s="278"/>
      <c r="E118" s="278"/>
      <c r="F118" s="279"/>
    </row>
    <row r="119" spans="2:6" s="280" customFormat="1" ht="13.5" x14ac:dyDescent="0.2">
      <c r="B119" s="284"/>
      <c r="C119" s="279"/>
      <c r="D119" s="278"/>
      <c r="E119" s="278"/>
      <c r="F119" s="279"/>
    </row>
    <row r="120" spans="2:6" s="280" customFormat="1" ht="13.5" x14ac:dyDescent="0.2">
      <c r="B120" s="284"/>
      <c r="C120" s="279"/>
      <c r="D120" s="278"/>
      <c r="E120" s="278"/>
      <c r="F120" s="279"/>
    </row>
    <row r="121" spans="2:6" s="280" customFormat="1" ht="13.5" x14ac:dyDescent="0.2">
      <c r="B121" s="284"/>
      <c r="C121" s="279"/>
      <c r="D121" s="278"/>
      <c r="E121" s="278"/>
      <c r="F121" s="279"/>
    </row>
    <row r="122" spans="2:6" s="280" customFormat="1" ht="13.5" x14ac:dyDescent="0.2">
      <c r="B122" s="284"/>
      <c r="C122" s="279"/>
      <c r="D122" s="278"/>
      <c r="E122" s="278"/>
      <c r="F122" s="279"/>
    </row>
    <row r="123" spans="2:6" s="280" customFormat="1" ht="13.5" x14ac:dyDescent="0.2">
      <c r="B123" s="284"/>
      <c r="C123" s="279"/>
      <c r="D123" s="278"/>
      <c r="E123" s="278"/>
      <c r="F123" s="279"/>
    </row>
    <row r="124" spans="2:6" s="280" customFormat="1" ht="13.5" x14ac:dyDescent="0.2">
      <c r="B124" s="284"/>
      <c r="C124" s="279"/>
      <c r="D124" s="278"/>
      <c r="E124" s="278"/>
      <c r="F124" s="279"/>
    </row>
    <row r="125" spans="2:6" s="280" customFormat="1" ht="13.5" x14ac:dyDescent="0.2">
      <c r="B125" s="284"/>
      <c r="C125" s="279"/>
      <c r="D125" s="278"/>
      <c r="E125" s="278"/>
      <c r="F125" s="279"/>
    </row>
    <row r="126" spans="2:6" s="280" customFormat="1" ht="13.5" x14ac:dyDescent="0.2">
      <c r="B126" s="284"/>
      <c r="C126" s="279"/>
      <c r="D126" s="278"/>
      <c r="E126" s="278"/>
      <c r="F126" s="279"/>
    </row>
    <row r="127" spans="2:6" s="280" customFormat="1" ht="13.5" x14ac:dyDescent="0.2">
      <c r="B127" s="284"/>
      <c r="C127" s="279"/>
      <c r="D127" s="278"/>
      <c r="E127" s="278"/>
      <c r="F127" s="279"/>
    </row>
    <row r="128" spans="2:6" s="280" customFormat="1" ht="13.5" x14ac:dyDescent="0.2">
      <c r="B128" s="284"/>
      <c r="C128" s="279"/>
      <c r="D128" s="278"/>
      <c r="E128" s="278"/>
      <c r="F128" s="279"/>
    </row>
    <row r="129" spans="2:6" s="280" customFormat="1" ht="13.5" x14ac:dyDescent="0.2">
      <c r="B129" s="284"/>
      <c r="C129" s="279"/>
      <c r="D129" s="278"/>
      <c r="E129" s="278"/>
      <c r="F129" s="279"/>
    </row>
    <row r="130" spans="2:6" s="280" customFormat="1" ht="13.5" x14ac:dyDescent="0.2">
      <c r="B130" s="284"/>
      <c r="C130" s="279"/>
      <c r="D130" s="278"/>
      <c r="E130" s="278"/>
      <c r="F130" s="279"/>
    </row>
    <row r="131" spans="2:6" s="280" customFormat="1" ht="13.5" x14ac:dyDescent="0.2">
      <c r="B131" s="284"/>
      <c r="C131" s="279"/>
      <c r="D131" s="278"/>
      <c r="E131" s="278"/>
      <c r="F131" s="279"/>
    </row>
    <row r="132" spans="2:6" s="280" customFormat="1" ht="13.5" x14ac:dyDescent="0.2">
      <c r="B132" s="284"/>
      <c r="C132" s="279"/>
      <c r="D132" s="278"/>
      <c r="E132" s="278"/>
      <c r="F132" s="279"/>
    </row>
    <row r="133" spans="2:6" s="280" customFormat="1" ht="13.5" x14ac:dyDescent="0.2">
      <c r="B133" s="284"/>
      <c r="C133" s="279"/>
      <c r="D133" s="278"/>
      <c r="E133" s="278"/>
      <c r="F133" s="279"/>
    </row>
    <row r="134" spans="2:6" s="280" customFormat="1" ht="13.5" x14ac:dyDescent="0.2">
      <c r="B134" s="284"/>
      <c r="C134" s="279"/>
      <c r="D134" s="278"/>
      <c r="E134" s="278"/>
      <c r="F134" s="279"/>
    </row>
    <row r="135" spans="2:6" s="280" customFormat="1" ht="13.5" x14ac:dyDescent="0.2">
      <c r="B135" s="284"/>
      <c r="C135" s="279"/>
      <c r="D135" s="278"/>
      <c r="E135" s="278"/>
      <c r="F135" s="279"/>
    </row>
    <row r="136" spans="2:6" s="280" customFormat="1" ht="13.5" x14ac:dyDescent="0.2">
      <c r="B136" s="284"/>
      <c r="C136" s="279"/>
      <c r="D136" s="278"/>
      <c r="E136" s="278"/>
      <c r="F136" s="279"/>
    </row>
  </sheetData>
  <mergeCells count="5">
    <mergeCell ref="A1:E1"/>
    <mergeCell ref="A2:E2"/>
    <mergeCell ref="A4:E4"/>
    <mergeCell ref="A49:B49"/>
    <mergeCell ref="A50:B5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F34"/>
  <sheetViews>
    <sheetView showGridLines="0" topLeftCell="A22" workbookViewId="0">
      <selection sqref="A1:J34"/>
    </sheetView>
  </sheetViews>
  <sheetFormatPr defaultRowHeight="12.75" x14ac:dyDescent="0.2"/>
  <cols>
    <col min="1" max="1" width="2.7109375" customWidth="1"/>
    <col min="2" max="2" width="5.42578125" style="106" customWidth="1"/>
    <col min="3" max="3" width="25.7109375" style="106" customWidth="1"/>
    <col min="4" max="9" width="15.7109375" style="106" customWidth="1"/>
    <col min="10" max="10" width="20.7109375" style="107" customWidth="1"/>
    <col min="11" max="11" width="12.5703125" style="106" customWidth="1"/>
    <col min="12" max="13" width="9.140625" style="106" customWidth="1"/>
    <col min="14" max="14" width="10" style="106" customWidth="1"/>
    <col min="15" max="15" width="9.140625" style="106" customWidth="1"/>
    <col min="16" max="17" width="9.5703125" style="106" customWidth="1"/>
    <col min="18" max="248" width="9.140625" style="106" customWidth="1"/>
    <col min="249" max="249" width="5.7109375" style="106" customWidth="1"/>
    <col min="250" max="250" width="19" style="106" customWidth="1"/>
    <col min="251" max="1020" width="9.42578125" style="106" customWidth="1"/>
  </cols>
  <sheetData>
    <row r="1" spans="2:19" s="108" customFormat="1" ht="13.5" customHeight="1" thickBot="1" x14ac:dyDescent="0.25">
      <c r="B1" s="424" t="s">
        <v>380</v>
      </c>
      <c r="C1" s="424"/>
      <c r="D1" s="424"/>
      <c r="E1" s="424"/>
      <c r="F1" s="424"/>
      <c r="G1" s="424"/>
      <c r="H1" s="424"/>
      <c r="I1" s="424"/>
      <c r="J1" s="424"/>
    </row>
    <row r="2" spans="2:19" s="108" customFormat="1" ht="13.5" customHeight="1" thickBot="1" x14ac:dyDescent="0.25">
      <c r="B2" s="424"/>
      <c r="C2" s="424"/>
      <c r="D2" s="424"/>
      <c r="E2" s="424"/>
      <c r="F2" s="424"/>
      <c r="G2" s="424"/>
      <c r="H2" s="424"/>
      <c r="I2" s="424"/>
      <c r="J2" s="424"/>
    </row>
    <row r="3" spans="2:19" s="108" customFormat="1" ht="20.100000000000001" customHeight="1" thickBot="1" x14ac:dyDescent="0.25">
      <c r="B3" s="425" t="s">
        <v>16</v>
      </c>
      <c r="C3" s="426" t="s">
        <v>88</v>
      </c>
      <c r="D3" s="427" t="s">
        <v>89</v>
      </c>
      <c r="E3" s="427"/>
      <c r="F3" s="427"/>
      <c r="G3" s="427"/>
      <c r="H3" s="427"/>
      <c r="I3" s="427"/>
      <c r="J3" s="428" t="s">
        <v>90</v>
      </c>
    </row>
    <row r="4" spans="2:19" s="108" customFormat="1" ht="20.100000000000001" customHeight="1" thickBot="1" x14ac:dyDescent="0.25">
      <c r="B4" s="425"/>
      <c r="C4" s="426"/>
      <c r="D4" s="109">
        <v>30</v>
      </c>
      <c r="E4" s="110">
        <v>60</v>
      </c>
      <c r="F4" s="110">
        <v>90</v>
      </c>
      <c r="G4" s="110">
        <v>120</v>
      </c>
      <c r="H4" s="111">
        <v>160</v>
      </c>
      <c r="I4" s="110">
        <v>180</v>
      </c>
      <c r="J4" s="428"/>
    </row>
    <row r="5" spans="2:19" s="117" customFormat="1" ht="13.5" customHeight="1" thickBot="1" x14ac:dyDescent="0.3">
      <c r="B5" s="421">
        <v>1</v>
      </c>
      <c r="C5" s="422" t="s">
        <v>23</v>
      </c>
      <c r="D5" s="112">
        <v>0.5</v>
      </c>
      <c r="E5" s="113">
        <v>0.3</v>
      </c>
      <c r="F5" s="113">
        <v>0.05</v>
      </c>
      <c r="G5" s="114">
        <v>0.05</v>
      </c>
      <c r="H5" s="114">
        <v>0.05</v>
      </c>
      <c r="I5" s="115">
        <v>0.05</v>
      </c>
      <c r="J5" s="423"/>
      <c r="K5" s="116">
        <f>SUM(D5:I5)</f>
        <v>1.0000000000000002</v>
      </c>
      <c r="L5" s="116"/>
      <c r="N5" s="118"/>
      <c r="O5" s="118"/>
      <c r="P5" s="118"/>
      <c r="Q5" s="118"/>
      <c r="R5" s="118"/>
      <c r="S5" s="118"/>
    </row>
    <row r="6" spans="2:19" s="117" customFormat="1" ht="13.5" customHeight="1" thickBot="1" x14ac:dyDescent="0.3">
      <c r="B6" s="421"/>
      <c r="C6" s="422"/>
      <c r="D6" s="119"/>
      <c r="E6" s="120"/>
      <c r="F6" s="120"/>
      <c r="G6" s="120"/>
      <c r="H6" s="120"/>
      <c r="I6" s="121"/>
      <c r="J6" s="423"/>
      <c r="N6" s="116"/>
      <c r="O6" s="116"/>
      <c r="P6" s="116"/>
      <c r="Q6" s="116"/>
      <c r="R6" s="116"/>
    </row>
    <row r="7" spans="2:19" s="117" customFormat="1" ht="13.5" customHeight="1" x14ac:dyDescent="0.25">
      <c r="B7" s="421"/>
      <c r="C7" s="422"/>
      <c r="D7" s="122"/>
      <c r="E7" s="123"/>
      <c r="F7" s="123"/>
      <c r="G7" s="123"/>
      <c r="H7" s="123"/>
      <c r="I7" s="124"/>
      <c r="J7" s="423"/>
      <c r="K7" s="118">
        <f>COUNTA(D5:I5)</f>
        <v>6</v>
      </c>
      <c r="N7" s="116"/>
      <c r="O7" s="116"/>
      <c r="P7" s="116"/>
      <c r="Q7" s="116"/>
      <c r="R7" s="116"/>
    </row>
    <row r="8" spans="2:19" s="117" customFormat="1" ht="13.5" customHeight="1" x14ac:dyDescent="0.25">
      <c r="B8" s="400">
        <v>2</v>
      </c>
      <c r="C8" s="401" t="s">
        <v>91</v>
      </c>
      <c r="D8" s="114">
        <v>0.2</v>
      </c>
      <c r="E8" s="114">
        <v>0.4</v>
      </c>
      <c r="F8" s="114">
        <v>0.4</v>
      </c>
      <c r="G8" s="114"/>
      <c r="H8" s="114"/>
      <c r="I8" s="126"/>
      <c r="J8" s="402"/>
      <c r="K8" s="116">
        <f>SUM(D8:I8)</f>
        <v>1</v>
      </c>
      <c r="L8" s="116"/>
    </row>
    <row r="9" spans="2:19" s="117" customFormat="1" ht="13.5" customHeight="1" x14ac:dyDescent="0.25">
      <c r="B9" s="400"/>
      <c r="C9" s="401"/>
      <c r="D9" s="120"/>
      <c r="E9" s="120"/>
      <c r="F9" s="120"/>
      <c r="G9" s="128"/>
      <c r="H9" s="128"/>
      <c r="I9" s="129"/>
      <c r="J9" s="402"/>
    </row>
    <row r="10" spans="2:19" s="117" customFormat="1" ht="13.5" customHeight="1" x14ac:dyDescent="0.25">
      <c r="B10" s="400"/>
      <c r="C10" s="401"/>
      <c r="D10" s="130"/>
      <c r="E10" s="123"/>
      <c r="F10" s="123"/>
      <c r="G10" s="123"/>
      <c r="H10" s="123"/>
      <c r="I10" s="124"/>
      <c r="J10" s="402"/>
      <c r="K10" s="118">
        <f>COUNTA(D8:I8)</f>
        <v>3</v>
      </c>
    </row>
    <row r="11" spans="2:19" s="117" customFormat="1" ht="13.5" customHeight="1" x14ac:dyDescent="0.25">
      <c r="B11" s="400">
        <v>3</v>
      </c>
      <c r="C11" s="401" t="s">
        <v>53</v>
      </c>
      <c r="D11" s="125"/>
      <c r="E11" s="114"/>
      <c r="F11" s="114">
        <v>0.2</v>
      </c>
      <c r="G11" s="114">
        <v>0.3</v>
      </c>
      <c r="H11" s="114">
        <v>0.5</v>
      </c>
      <c r="I11" s="126"/>
      <c r="J11" s="402"/>
      <c r="K11" s="116">
        <f>SUM(D11:I11)</f>
        <v>1</v>
      </c>
      <c r="L11" s="116"/>
      <c r="N11" s="118"/>
      <c r="O11" s="118"/>
      <c r="P11" s="118"/>
      <c r="Q11" s="118"/>
      <c r="R11" s="118"/>
    </row>
    <row r="12" spans="2:19" s="117" customFormat="1" ht="13.5" customHeight="1" x14ac:dyDescent="0.25">
      <c r="B12" s="400"/>
      <c r="C12" s="401"/>
      <c r="D12" s="127"/>
      <c r="E12" s="131"/>
      <c r="F12" s="120"/>
      <c r="G12" s="120"/>
      <c r="H12" s="120"/>
      <c r="I12" s="129"/>
      <c r="J12" s="402"/>
      <c r="N12" s="116"/>
      <c r="O12" s="116"/>
      <c r="P12" s="116"/>
      <c r="Q12" s="116"/>
      <c r="R12" s="116"/>
    </row>
    <row r="13" spans="2:19" s="117" customFormat="1" ht="13.5" customHeight="1" x14ac:dyDescent="0.25">
      <c r="B13" s="400"/>
      <c r="C13" s="401"/>
      <c r="D13" s="130"/>
      <c r="E13" s="123"/>
      <c r="F13" s="123"/>
      <c r="G13" s="123"/>
      <c r="H13" s="123"/>
      <c r="I13" s="124"/>
      <c r="J13" s="402"/>
      <c r="K13" s="118">
        <f>COUNTA(D11:I11)</f>
        <v>3</v>
      </c>
      <c r="N13" s="116"/>
      <c r="O13" s="116"/>
      <c r="P13" s="116"/>
      <c r="Q13" s="118"/>
      <c r="R13" s="116"/>
    </row>
    <row r="14" spans="2:19" s="117" customFormat="1" ht="13.5" customHeight="1" x14ac:dyDescent="0.25">
      <c r="B14" s="400">
        <v>4</v>
      </c>
      <c r="C14" s="401" t="s">
        <v>3</v>
      </c>
      <c r="D14" s="125"/>
      <c r="E14" s="114">
        <v>0.2</v>
      </c>
      <c r="F14" s="114">
        <v>0.4</v>
      </c>
      <c r="G14" s="114">
        <v>0.4</v>
      </c>
      <c r="H14" s="114"/>
      <c r="I14" s="126"/>
      <c r="J14" s="402"/>
      <c r="K14" s="116">
        <f>SUM(D14:I14)</f>
        <v>1</v>
      </c>
      <c r="L14" s="116"/>
    </row>
    <row r="15" spans="2:19" s="117" customFormat="1" ht="13.5" customHeight="1" x14ac:dyDescent="0.25">
      <c r="B15" s="400"/>
      <c r="C15" s="401"/>
      <c r="D15" s="127"/>
      <c r="E15" s="132"/>
      <c r="F15" s="132"/>
      <c r="G15" s="132"/>
      <c r="H15" s="128"/>
      <c r="I15" s="129"/>
      <c r="J15" s="402"/>
    </row>
    <row r="16" spans="2:19" s="117" customFormat="1" ht="13.5" customHeight="1" x14ac:dyDescent="0.25">
      <c r="B16" s="400"/>
      <c r="C16" s="401"/>
      <c r="D16" s="130"/>
      <c r="E16" s="123"/>
      <c r="F16" s="123"/>
      <c r="G16" s="123"/>
      <c r="H16" s="123"/>
      <c r="I16" s="124"/>
      <c r="J16" s="402"/>
      <c r="K16" s="118">
        <f>COUNTA(D14:I14)</f>
        <v>3</v>
      </c>
    </row>
    <row r="17" spans="2:12" s="117" customFormat="1" ht="13.5" customHeight="1" x14ac:dyDescent="0.25">
      <c r="B17" s="400">
        <v>5</v>
      </c>
      <c r="C17" s="401" t="s">
        <v>79</v>
      </c>
      <c r="D17" s="133"/>
      <c r="E17" s="114"/>
      <c r="F17" s="114"/>
      <c r="G17" s="114"/>
      <c r="H17" s="114"/>
      <c r="I17" s="126">
        <v>1</v>
      </c>
      <c r="J17" s="402"/>
      <c r="K17" s="118"/>
    </row>
    <row r="18" spans="2:12" s="117" customFormat="1" ht="13.5" customHeight="1" x14ac:dyDescent="0.25">
      <c r="B18" s="400"/>
      <c r="C18" s="401"/>
      <c r="D18" s="134"/>
      <c r="E18" s="131"/>
      <c r="F18" s="135"/>
      <c r="G18" s="135"/>
      <c r="H18" s="128"/>
      <c r="I18" s="121"/>
      <c r="J18" s="402"/>
      <c r="K18" s="118"/>
    </row>
    <row r="19" spans="2:12" s="117" customFormat="1" ht="13.5" customHeight="1" x14ac:dyDescent="0.25">
      <c r="B19" s="400"/>
      <c r="C19" s="401"/>
      <c r="D19" s="130"/>
      <c r="E19" s="123"/>
      <c r="F19" s="123"/>
      <c r="G19" s="123"/>
      <c r="H19" s="123"/>
      <c r="I19" s="124"/>
      <c r="J19" s="402"/>
      <c r="K19" s="118"/>
    </row>
    <row r="20" spans="2:12" s="117" customFormat="1" ht="13.5" customHeight="1" x14ac:dyDescent="0.25">
      <c r="B20" s="400">
        <v>6</v>
      </c>
      <c r="C20" s="401" t="s">
        <v>73</v>
      </c>
      <c r="D20" s="133"/>
      <c r="E20" s="114"/>
      <c r="F20" s="114"/>
      <c r="G20" s="114">
        <v>0.3</v>
      </c>
      <c r="H20" s="114">
        <v>0.3</v>
      </c>
      <c r="I20" s="126">
        <v>0.4</v>
      </c>
      <c r="J20" s="402"/>
      <c r="K20" s="116">
        <f>SUM(D20:I20)</f>
        <v>1</v>
      </c>
      <c r="L20" s="116"/>
    </row>
    <row r="21" spans="2:12" s="117" customFormat="1" ht="13.5" customHeight="1" x14ac:dyDescent="0.25">
      <c r="B21" s="400"/>
      <c r="C21" s="401"/>
      <c r="D21" s="134"/>
      <c r="E21" s="131"/>
      <c r="F21" s="135"/>
      <c r="G21" s="120"/>
      <c r="H21" s="120"/>
      <c r="I21" s="121"/>
      <c r="J21" s="402"/>
    </row>
    <row r="22" spans="2:12" s="117" customFormat="1" ht="13.5" customHeight="1" x14ac:dyDescent="0.25">
      <c r="B22" s="400"/>
      <c r="C22" s="401"/>
      <c r="D22" s="130"/>
      <c r="E22" s="123"/>
      <c r="F22" s="123"/>
      <c r="G22" s="123"/>
      <c r="H22" s="123"/>
      <c r="I22" s="124"/>
      <c r="J22" s="402"/>
      <c r="K22" s="118">
        <f>COUNTA(D20:I20)</f>
        <v>3</v>
      </c>
    </row>
    <row r="23" spans="2:12" s="117" customFormat="1" ht="13.5" customHeight="1" x14ac:dyDescent="0.25">
      <c r="B23" s="400"/>
      <c r="C23" s="401"/>
      <c r="D23" s="125"/>
      <c r="E23" s="114"/>
      <c r="F23" s="114"/>
      <c r="G23" s="114"/>
      <c r="H23" s="114"/>
      <c r="I23" s="126"/>
      <c r="J23" s="402"/>
      <c r="K23" s="116">
        <f>SUM(D23:I23)</f>
        <v>0</v>
      </c>
      <c r="L23" s="116"/>
    </row>
    <row r="24" spans="2:12" s="117" customFormat="1" ht="13.5" customHeight="1" x14ac:dyDescent="0.25">
      <c r="B24" s="400"/>
      <c r="C24" s="401"/>
      <c r="D24" s="127"/>
      <c r="E24" s="135"/>
      <c r="F24" s="135"/>
      <c r="G24" s="135"/>
      <c r="H24" s="128"/>
      <c r="I24" s="129"/>
      <c r="J24" s="402"/>
    </row>
    <row r="25" spans="2:12" s="117" customFormat="1" ht="13.5" customHeight="1" x14ac:dyDescent="0.25">
      <c r="B25" s="400"/>
      <c r="C25" s="401"/>
      <c r="D25" s="127"/>
      <c r="E25" s="123"/>
      <c r="F25" s="123"/>
      <c r="G25" s="123"/>
      <c r="H25" s="135"/>
      <c r="I25" s="137"/>
      <c r="J25" s="402"/>
      <c r="K25" s="118">
        <f>COUNTA(D23:I23)</f>
        <v>0</v>
      </c>
    </row>
    <row r="26" spans="2:12" s="117" customFormat="1" ht="13.5" customHeight="1" x14ac:dyDescent="0.25">
      <c r="B26" s="400"/>
      <c r="C26" s="401"/>
      <c r="D26" s="125"/>
      <c r="E26" s="114"/>
      <c r="F26" s="114"/>
      <c r="G26" s="114"/>
      <c r="H26" s="114"/>
      <c r="I26" s="126"/>
      <c r="J26" s="402"/>
      <c r="K26" s="116"/>
      <c r="L26" s="116"/>
    </row>
    <row r="27" spans="2:12" s="117" customFormat="1" ht="13.5" customHeight="1" x14ac:dyDescent="0.25">
      <c r="B27" s="400"/>
      <c r="C27" s="401"/>
      <c r="D27" s="127"/>
      <c r="E27" s="136"/>
      <c r="F27" s="136"/>
      <c r="G27" s="128"/>
      <c r="H27" s="128"/>
      <c r="I27" s="129"/>
      <c r="J27" s="402"/>
    </row>
    <row r="28" spans="2:12" s="117" customFormat="1" ht="13.5" customHeight="1" thickBot="1" x14ac:dyDescent="0.3">
      <c r="B28" s="400"/>
      <c r="C28" s="403"/>
      <c r="D28" s="127"/>
      <c r="E28" s="135"/>
      <c r="F28" s="135"/>
      <c r="G28" s="135"/>
      <c r="H28" s="123"/>
      <c r="I28" s="124"/>
      <c r="J28" s="402"/>
      <c r="K28" s="118"/>
    </row>
    <row r="29" spans="2:12" s="117" customFormat="1" ht="22.15" customHeight="1" thickBot="1" x14ac:dyDescent="0.3">
      <c r="B29" s="404" t="s">
        <v>92</v>
      </c>
      <c r="C29" s="404"/>
      <c r="D29" s="138"/>
      <c r="E29" s="139"/>
      <c r="F29" s="139"/>
      <c r="G29" s="139"/>
      <c r="H29" s="139"/>
      <c r="I29" s="140"/>
      <c r="J29" s="405"/>
    </row>
    <row r="30" spans="2:12" s="117" customFormat="1" ht="22.15" customHeight="1" thickBot="1" x14ac:dyDescent="0.3">
      <c r="B30" s="406" t="s">
        <v>93</v>
      </c>
      <c r="C30" s="406"/>
      <c r="D30" s="141"/>
      <c r="E30" s="142"/>
      <c r="F30" s="142"/>
      <c r="G30" s="142"/>
      <c r="H30" s="142"/>
      <c r="I30" s="143"/>
      <c r="J30" s="405"/>
      <c r="K30" s="118">
        <f>PlanResumo!$H$25</f>
        <v>14903259.050000001</v>
      </c>
    </row>
    <row r="31" spans="2:12" s="151" customFormat="1" ht="15" customHeight="1" x14ac:dyDescent="0.2">
      <c r="B31" s="144" t="str">
        <f>ABC!C6</f>
        <v>SERVIÇOS: PAVIMENTAÇÃO, DRENAGEM E URBANIZAÇÃO</v>
      </c>
      <c r="C31" s="145"/>
      <c r="D31" s="145"/>
      <c r="E31" s="146"/>
      <c r="F31" s="147"/>
      <c r="G31" s="409" t="s">
        <v>377</v>
      </c>
      <c r="H31" s="410"/>
      <c r="I31" s="410"/>
      <c r="J31" s="411"/>
    </row>
    <row r="32" spans="2:12" s="151" customFormat="1" ht="15" customHeight="1" x14ac:dyDescent="0.2">
      <c r="B32" s="183" t="s">
        <v>379</v>
      </c>
      <c r="C32" s="39"/>
      <c r="D32" s="39"/>
      <c r="E32" s="184"/>
      <c r="F32" s="185"/>
      <c r="G32" s="412"/>
      <c r="H32" s="413"/>
      <c r="I32" s="413"/>
      <c r="J32" s="414"/>
    </row>
    <row r="33" spans="2:13" s="151" customFormat="1" ht="15" customHeight="1" x14ac:dyDescent="0.2">
      <c r="B33" s="183" t="str">
        <f>ABC!C7</f>
        <v>EXTENSÃO: 4,2 km</v>
      </c>
      <c r="C33" s="184"/>
      <c r="D33" s="149"/>
      <c r="E33" s="149"/>
      <c r="F33" s="150"/>
      <c r="G33" s="415" t="s">
        <v>378</v>
      </c>
      <c r="H33" s="416"/>
      <c r="I33" s="416"/>
      <c r="J33" s="417"/>
      <c r="K33" s="3"/>
      <c r="L33" s="3"/>
      <c r="M33" s="3"/>
    </row>
    <row r="34" spans="2:13" s="151" customFormat="1" ht="15" customHeight="1" thickBot="1" x14ac:dyDescent="0.25">
      <c r="B34" s="407" t="str">
        <f>ABC!C8</f>
        <v>DATA BASE: Abril/2021</v>
      </c>
      <c r="C34" s="408"/>
      <c r="D34" s="408"/>
      <c r="E34" s="408"/>
      <c r="F34" s="457"/>
      <c r="G34" s="418"/>
      <c r="H34" s="419"/>
      <c r="I34" s="419"/>
      <c r="J34" s="420"/>
      <c r="L34" s="106"/>
    </row>
  </sheetData>
  <mergeCells count="36">
    <mergeCell ref="B5:B7"/>
    <mergeCell ref="C5:C7"/>
    <mergeCell ref="J5:J7"/>
    <mergeCell ref="B1:J2"/>
    <mergeCell ref="B3:B4"/>
    <mergeCell ref="C3:C4"/>
    <mergeCell ref="D3:I3"/>
    <mergeCell ref="J3:J4"/>
    <mergeCell ref="B8:B10"/>
    <mergeCell ref="C8:C10"/>
    <mergeCell ref="J8:J10"/>
    <mergeCell ref="B11:B13"/>
    <mergeCell ref="C11:C13"/>
    <mergeCell ref="J11:J13"/>
    <mergeCell ref="B14:B16"/>
    <mergeCell ref="C14:C16"/>
    <mergeCell ref="J14:J16"/>
    <mergeCell ref="B17:B19"/>
    <mergeCell ref="C17:C19"/>
    <mergeCell ref="J17:J19"/>
    <mergeCell ref="B20:B22"/>
    <mergeCell ref="C20:C22"/>
    <mergeCell ref="J20:J22"/>
    <mergeCell ref="B23:B25"/>
    <mergeCell ref="C23:C25"/>
    <mergeCell ref="J23:J25"/>
    <mergeCell ref="G31:J32"/>
    <mergeCell ref="G33:J34"/>
    <mergeCell ref="B34:C34"/>
    <mergeCell ref="D34:F34"/>
    <mergeCell ref="B26:B28"/>
    <mergeCell ref="C26:C28"/>
    <mergeCell ref="J26:J28"/>
    <mergeCell ref="B29:C29"/>
    <mergeCell ref="J29:J30"/>
    <mergeCell ref="B30:C3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7</vt:i4>
      </vt:variant>
    </vt:vector>
  </HeadingPairs>
  <TitlesOfParts>
    <vt:vector size="17" baseType="lpstr">
      <vt:lpstr>PlanResumo</vt:lpstr>
      <vt:lpstr>PlanOrC</vt:lpstr>
      <vt:lpstr>ABC</vt:lpstr>
      <vt:lpstr>Cronograma</vt:lpstr>
      <vt:lpstr>Aquisicao</vt:lpstr>
      <vt:lpstr>Transporte</vt:lpstr>
      <vt:lpstr>Binomio</vt:lpstr>
      <vt:lpstr>Mobiliza</vt:lpstr>
      <vt:lpstr>Canteiro</vt:lpstr>
      <vt:lpstr>Plan3</vt:lpstr>
      <vt:lpstr>ABC!Area_de_impressao</vt:lpstr>
      <vt:lpstr>Cronograma!Area_de_impressao</vt:lpstr>
      <vt:lpstr>PlanOrC!Area_de_impressao</vt:lpstr>
      <vt:lpstr>PlanResumo!Area_de_impressao</vt:lpstr>
      <vt:lpstr>Transporte!Area_de_impressao</vt:lpstr>
      <vt:lpstr>Cronograma!Print_Area</vt:lpstr>
      <vt:lpstr>PlanResumo!Print_Area</vt:lpstr>
    </vt:vector>
  </TitlesOfParts>
  <Company>Setrand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JG</dc:creator>
  <dc:description/>
  <cp:lastModifiedBy>José Nivaldo de Mendonça</cp:lastModifiedBy>
  <cp:revision>4</cp:revision>
  <cp:lastPrinted>2020-04-05T01:58:19Z</cp:lastPrinted>
  <dcterms:created xsi:type="dcterms:W3CDTF">1999-11-19T12:37:30Z</dcterms:created>
  <dcterms:modified xsi:type="dcterms:W3CDTF">2021-09-21T19:52:29Z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Setrand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